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sluga\Documents\JAVNA NAROČILA (JNVV)\ZJN-2 - JANA DOKUMENTI - velike vrednosti\72 OKOLJU PRIJAZNE STORITVE ČIŠČENJA 2025_ponovitev razpisa\"/>
    </mc:Choice>
  </mc:AlternateContent>
  <xr:revisionPtr revIDLastSave="0" documentId="13_ncr:1_{8E7BB62A-3D7A-48B0-BB91-CEEA160FD4C7}" xr6:coauthVersionLast="36" xr6:coauthVersionMax="36" xr10:uidLastSave="{00000000-0000-0000-0000-000000000000}"/>
  <bookViews>
    <workbookView xWindow="0" yWindow="0" windowWidth="25200" windowHeight="11772" activeTab="2" xr2:uid="{9CA738D0-382B-474F-A530-B71E27E979E1}"/>
  </bookViews>
  <sheets>
    <sheet name="Tabela 1" sheetId="1" r:id="rId1"/>
    <sheet name="Tabela 2" sheetId="3" r:id="rId2"/>
    <sheet name="Tabela 3" sheetId="2" r:id="rId3"/>
  </sheets>
  <definedNames>
    <definedName name="_xlnm.Print_Area" localSheetId="2">'Tabela 3'!$A$1:$H$35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4" i="3" l="1"/>
  <c r="H41" i="3" l="1"/>
  <c r="G41" i="3"/>
  <c r="H40" i="3"/>
  <c r="H42" i="3" s="1"/>
  <c r="G40" i="3"/>
  <c r="H36" i="3"/>
  <c r="G36" i="3"/>
  <c r="H35" i="3"/>
  <c r="H37" i="3" s="1"/>
  <c r="G35" i="3"/>
  <c r="H31" i="3"/>
  <c r="G31" i="3"/>
  <c r="H30" i="3"/>
  <c r="H32" i="3" s="1"/>
  <c r="G30" i="3"/>
  <c r="H27" i="3"/>
  <c r="H26" i="3"/>
  <c r="G26" i="3"/>
  <c r="H25" i="3"/>
  <c r="G25" i="3"/>
  <c r="H24" i="3"/>
  <c r="G24" i="3"/>
  <c r="H23" i="3"/>
  <c r="G23" i="3"/>
  <c r="H22" i="3"/>
  <c r="G22" i="3"/>
  <c r="H21" i="3"/>
  <c r="G21" i="3"/>
  <c r="H20" i="3"/>
  <c r="G20" i="3"/>
  <c r="H19" i="3"/>
  <c r="G19" i="3"/>
  <c r="H18" i="3"/>
  <c r="G18" i="3"/>
  <c r="H17" i="3"/>
  <c r="G17" i="3"/>
  <c r="H16" i="3"/>
  <c r="G16" i="3"/>
  <c r="H15" i="3"/>
  <c r="G15" i="3"/>
  <c r="H14" i="3"/>
  <c r="G14" i="3"/>
  <c r="H13" i="3"/>
  <c r="G13" i="3"/>
  <c r="H12" i="3"/>
  <c r="G12" i="3"/>
  <c r="H11" i="3"/>
  <c r="G11" i="3"/>
  <c r="H10" i="3"/>
  <c r="G10" i="3"/>
  <c r="F6" i="2" l="1"/>
  <c r="F7" i="2" l="1"/>
  <c r="F8" i="2"/>
  <c r="F9" i="2"/>
  <c r="F10" i="2"/>
  <c r="F11" i="2"/>
  <c r="F12" i="2"/>
  <c r="F13" i="2"/>
  <c r="F14" i="2"/>
  <c r="F15" i="2"/>
  <c r="F16" i="2"/>
  <c r="H41" i="1"/>
  <c r="G41" i="1"/>
  <c r="G40" i="1"/>
  <c r="H40" i="1" s="1"/>
  <c r="H42" i="1" s="1"/>
  <c r="H36" i="1"/>
  <c r="H35" i="1"/>
  <c r="G36" i="1"/>
  <c r="G35" i="1"/>
  <c r="H31" i="1"/>
  <c r="G31" i="1"/>
  <c r="G30" i="1"/>
  <c r="H30" i="1" s="1"/>
  <c r="H32" i="1" s="1"/>
  <c r="H19" i="1"/>
  <c r="G11" i="1"/>
  <c r="H11" i="1" s="1"/>
  <c r="G12" i="1"/>
  <c r="H12" i="1" s="1"/>
  <c r="G13" i="1"/>
  <c r="H13" i="1" s="1"/>
  <c r="G14" i="1"/>
  <c r="H14" i="1" s="1"/>
  <c r="G15" i="1"/>
  <c r="H15" i="1" s="1"/>
  <c r="G16" i="1"/>
  <c r="H16" i="1" s="1"/>
  <c r="G17" i="1"/>
  <c r="H17" i="1" s="1"/>
  <c r="G18" i="1"/>
  <c r="H18" i="1" s="1"/>
  <c r="G19" i="1"/>
  <c r="G20" i="1"/>
  <c r="H20" i="1" s="1"/>
  <c r="G21" i="1"/>
  <c r="H21" i="1" s="1"/>
  <c r="G22" i="1"/>
  <c r="H22" i="1" s="1"/>
  <c r="G23" i="1"/>
  <c r="H23" i="1" s="1"/>
  <c r="G24" i="1"/>
  <c r="H24" i="1" s="1"/>
  <c r="G25" i="1"/>
  <c r="H25" i="1" s="1"/>
  <c r="G26" i="1"/>
  <c r="H26" i="1" s="1"/>
  <c r="G10" i="1"/>
  <c r="H10" i="1" s="1"/>
  <c r="H37" i="1" l="1"/>
  <c r="F17" i="2"/>
  <c r="H27" i="1"/>
  <c r="H44" i="1" l="1"/>
</calcChain>
</file>

<file path=xl/sharedStrings.xml><?xml version="1.0" encoding="utf-8"?>
<sst xmlns="http://schemas.openxmlformats.org/spreadsheetml/2006/main" count="313" uniqueCount="92">
  <si>
    <t>Tabela 1:  Cenik  posameznih vrst storitev dodatnega (izrednega) čiščenja – po naročilnici na zahtevo naročnika</t>
  </si>
  <si>
    <t>Legenda:</t>
  </si>
  <si>
    <t>M2</t>
  </si>
  <si>
    <t>h</t>
  </si>
  <si>
    <t>tm</t>
  </si>
  <si>
    <t>kvadratni meter</t>
  </si>
  <si>
    <t>ura čiščenja</t>
  </si>
  <si>
    <t>tekoči meter čiščenja</t>
  </si>
  <si>
    <t xml:space="preserve">Zap. št. </t>
  </si>
  <si>
    <t>Vrsta storitve</t>
  </si>
  <si>
    <t>EM</t>
  </si>
  <si>
    <t>Okvirna letna količina</t>
  </si>
  <si>
    <t>Cena / EM brez DDV</t>
  </si>
  <si>
    <t>Stopnja DDV v %</t>
  </si>
  <si>
    <t>Vrednost v EUR z DDV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</si>
  <si>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</si>
  <si>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</si>
  <si>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</si>
  <si>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</si>
  <si>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</si>
  <si>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</si>
  <si>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</si>
  <si>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</si>
  <si>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</si>
  <si>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</si>
  <si>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</si>
  <si>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</si>
  <si>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</si>
  <si>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</si>
  <si>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</si>
  <si>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</si>
  <si>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</si>
  <si>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Strojno čiščenje tal</t>
  </si>
  <si>
    <t>Strojno odstranjevanje starih premazov</t>
  </si>
  <si>
    <t>Ročno odstranjevanje starih premazov</t>
  </si>
  <si>
    <t>Nanos novega talnega premaza (3 sloji)</t>
  </si>
  <si>
    <t>Strojno poliranje talnih premazov</t>
  </si>
  <si>
    <t xml:space="preserve">Strojno globinsko čiščenje tekstilnih talnih oblog </t>
  </si>
  <si>
    <t>Čiščenje talnih oblog v stavbi B (služba javnih naročil, računovodstvo) - heuga</t>
  </si>
  <si>
    <t>Čiščenje talnih oblog v pritličju stavbe C (informatika) - tajima</t>
  </si>
  <si>
    <t>Čiščenje talnih oblog v stavbi C (sejna soba, hodnik, del predavalnice) – carpet concept</t>
  </si>
  <si>
    <t>Čiščenje talnih oblog – parket</t>
  </si>
  <si>
    <t>Čiščenje talne keramike - ploščice</t>
  </si>
  <si>
    <t>Čiščenje večjih predpražnikov</t>
  </si>
  <si>
    <t>Čiščenje stropnih lamel in prezračevalnih šob</t>
  </si>
  <si>
    <t>Čiščenje pralnih stenskih ometov in stenske keramike</t>
  </si>
  <si>
    <t>Čiščenje okenskih stekel z notranje strani</t>
  </si>
  <si>
    <t>Čiščenje okenskih stekel z zunanje strani</t>
  </si>
  <si>
    <t>Vrednost v EUR z DDV v M2 skupaj</t>
  </si>
  <si>
    <t>Čiščenje stropnih luči</t>
  </si>
  <si>
    <t>kos</t>
  </si>
  <si>
    <t>Strojno globinsko čiščenje oblazinjenega pohištva (stoli)</t>
  </si>
  <si>
    <t>Vrednost v EUR z DDV v kos skupaj</t>
  </si>
  <si>
    <t>Čiščenje pohištva (nočne omarice, omare, mize, vrata, postelje) in radiatorjev</t>
  </si>
  <si>
    <t>Čiščenje predelnih sten (tudi steklenih)</t>
  </si>
  <si>
    <t>Vrednost v EUR z DDV v h skupaj</t>
  </si>
  <si>
    <t>Čiščenje okenskih okvirjev in parapetov</t>
  </si>
  <si>
    <t>Čiščenje okenskih polic</t>
  </si>
  <si>
    <t>Vrednost v EUR z DDV v tm skupaj</t>
  </si>
  <si>
    <t>Ponudba velja: še 9 mesecev od skrajnega roka za oddajo ponudb</t>
  </si>
  <si>
    <t>V skladu s 7. odstavkom 89. člena ZJN-3 soglašamo, da naročnik:</t>
  </si>
  <si>
    <t>Kraj in datum:</t>
  </si>
  <si>
    <t>Ime, priimek ter podpis zakonitega zastopnika / pooblaščenca:</t>
  </si>
  <si>
    <t xml:space="preserve">                  </t>
  </si>
  <si>
    <t xml:space="preserve">     </t>
  </si>
  <si>
    <t>________________________________</t>
  </si>
  <si>
    <t>___________________________________________________</t>
  </si>
  <si>
    <t>Žig:</t>
  </si>
  <si>
    <t>popravi računske napake v primeru, da jih odkrije pri pregledu in ocenjevanju ponudb. Pri tem se količina in cena na enoto brez DDV ne smeta spreminjati,</t>
  </si>
  <si>
    <t>napačno zapisano stopnjo DDV popravi v pravilno.</t>
  </si>
  <si>
    <t>Naročnik popravi računsko napako tako, da ob upoštevanju cen na enoto brez DDV in količin, ki jih ponudi ponudnik, izračuna vrednost ponudbe z upoštevanjem pravilne matematične operacije.</t>
  </si>
  <si>
    <t xml:space="preserve">lahko popravi računske napake zaradi nepravilne vnaprej določene matematične operacije s strani naročnika v primeru, da jih ugotovi pri pregledu in ocenjevanju ponudb. </t>
  </si>
  <si>
    <t>Cena / EM z DDV</t>
  </si>
  <si>
    <t>Čiščenje okenskih žaluzij (z demontažo in montažo)</t>
  </si>
  <si>
    <t>BOLNIŠKE SOBE</t>
  </si>
  <si>
    <t>AMBULANTNA KEMOTERAPIJA (AKT) in DNEVNI HOSPITAL C1</t>
  </si>
  <si>
    <t>FUNKCIONALNI PROSTORI S PRIPADAJOČO OPREMO NA BOLNIŠNIČNIH ODDELKIH, DH, AKT ter ostalih oddelkih in enotah, ki niso posebej opredeljeni</t>
  </si>
  <si>
    <t>SPECIALISTIČNE AMBULANTE, DIAGNOSTIČNA DEJAVNOST (Oddelek za radiologijo -  UZ, CT in MR, Državni presejalni program za raka dojk DORA in mobilna enota DORE) in RADIOTERAPIJA (Oddelek za teleradioterapijo (TRT) in Oddelek za radiofiziko)</t>
  </si>
  <si>
    <t>ODDELEK ZA PATOLOGIJO in ODDELEK ZA CITOLOGIJO</t>
  </si>
  <si>
    <t>ODDELEK ZA LABORATORIJSKO DEJAVNOST, ODDELEK ZA MOLEKULARNO DIAGNOSTIKO, ODDELEK ZA EKSPERIMENTALNO ONKOLOGIJO, LEKARNA, FIZIOTERAPIJA, ENOTA CENTRALNE STERILIZACIJE, POSTELJNA POSTAJA</t>
  </si>
  <si>
    <t>PISARNE, SEJNE SOBE, SEMINARSKE SOBE, SEJNE SOBE, PREDAVALNICE,  ZDRAVNIŠKI IN SESTRSKI KABINETI, ARHIVI, SKLADIŠČA in SKLADlŠČNI PROSTORI, ARHIVI, VRATARNICA in drugi prostori, ki niso navedeni posebej.</t>
  </si>
  <si>
    <t>GARDEROBE ZA ZAPOSLENE</t>
  </si>
  <si>
    <t>SANITARNI PROSTORI S PRIPADAJOČO OPREMO</t>
  </si>
  <si>
    <t xml:space="preserve">GLAVNI IN STRANSKI VHODI, VETROLOVI, ČAKALNICE, VEZNI HODNIKI, STOPNIŠČA, DVIGALA in PROSTORI PRED DVIGALI </t>
  </si>
  <si>
    <t>DOVOZ ZA REŠEVALNA VOZILA (E 00), EKOLOŠKI OTOK (H 1. klet) IN PARKIRNA HIŠA (H 2. klet)</t>
  </si>
  <si>
    <t>Pri tem seštevek vrednosti ne sme biti 0,00 EUR ( v tem primeru bo ponudba izločena iz nadaljnjega postopka ocenjevanja).</t>
  </si>
  <si>
    <t xml:space="preserve">V tabelo je treba vpisati cene na enoto mere (EM) v EUR brez DDV ter stopnjo DDV, nato se ostali podatki izračunajo avtomatsko. </t>
  </si>
  <si>
    <t>Tabela 3: Cenik osnovnih storitev rednega čiščenja po posameznih kategorijah prostorov – DNEVNA CENA ČIŠČENJA / M2</t>
  </si>
  <si>
    <r>
      <t xml:space="preserve">Tabela 2:  Cenik  posameznih vrst storitev dodatnega (izrednega) </t>
    </r>
    <r>
      <rPr>
        <b/>
        <u/>
        <sz val="14"/>
        <color theme="1"/>
        <rFont val="Calibri"/>
        <family val="2"/>
        <charset val="238"/>
        <scheme val="minor"/>
      </rPr>
      <t>čiščenja po gradbenih delih</t>
    </r>
    <r>
      <rPr>
        <b/>
        <sz val="14"/>
        <color theme="1"/>
        <rFont val="Calibri"/>
        <family val="2"/>
        <charset val="238"/>
        <scheme val="minor"/>
      </rPr>
      <t xml:space="preserve"> – po naročilnici na zahtevo naročnika</t>
    </r>
  </si>
  <si>
    <t>SKUPNA VREDNOST POSAMEZNIH STORITEV DODATNEGA (IZREDNEGA ČIŠČENJA) - merilo T2</t>
  </si>
  <si>
    <t>SKUPNA VREDNOST POSAMEZNIH STORITEV DODATNEGA (IZREDNEGA ČIŠČENJA) PO GRADBENIH DELIH - merilo T3</t>
  </si>
  <si>
    <t>Seštevek cen osnovnih storitev čiščenja po posameznih kategorijah prostorov (z DDV) - merilo T4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</si>
</sst>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0.5"/>
      <color theme="1"/>
      <name val="Calibri"/>
      <family val="2"/>
      <scheme val="minor"/>
    </font>
    <font>
      <sz val="1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u/>
      <sz val="14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D66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5FFD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3" fontId="0" fillId="0" borderId="0" xfId="0" applyNumberFormat="1" applyProtection="1">
      <protection locked="0"/>
    </xf>
    <xf numFmtId="0" fontId="1" fillId="2" borderId="4" xfId="0" applyFont="1" applyFill="1" applyBorder="1" applyAlignment="1" applyProtection="1">
      <alignment horizontal="center" wrapText="1"/>
      <protection locked="0"/>
    </xf>
    <xf numFmtId="0" fontId="0" fillId="2" borderId="6" xfId="0" applyFill="1" applyBorder="1" applyProtection="1">
      <protection locked="0"/>
    </xf>
    <xf numFmtId="164" fontId="0" fillId="4" borderId="1" xfId="0" applyNumberFormat="1" applyFill="1" applyBorder="1" applyAlignment="1" applyProtection="1">
      <alignment horizontal="center"/>
      <protection locked="0"/>
    </xf>
    <xf numFmtId="0" fontId="0" fillId="4" borderId="1" xfId="0" applyFill="1" applyBorder="1" applyAlignment="1" applyProtection="1">
      <alignment horizontal="center"/>
      <protection locked="0"/>
    </xf>
    <xf numFmtId="164" fontId="0" fillId="4" borderId="9" xfId="0" applyNumberFormat="1" applyFill="1" applyBorder="1" applyAlignment="1" applyProtection="1">
      <alignment horizontal="center"/>
      <protection locked="0"/>
    </xf>
    <xf numFmtId="0" fontId="0" fillId="4" borderId="9" xfId="0" applyFill="1" applyBorder="1" applyAlignment="1" applyProtection="1">
      <alignment horizontal="center"/>
      <protection locked="0"/>
    </xf>
    <xf numFmtId="164" fontId="0" fillId="5" borderId="1" xfId="0" applyNumberFormat="1" applyFill="1" applyBorder="1" applyProtection="1"/>
    <xf numFmtId="4" fontId="5" fillId="5" borderId="7" xfId="0" applyNumberFormat="1" applyFont="1" applyFill="1" applyBorder="1" applyProtection="1"/>
    <xf numFmtId="4" fontId="2" fillId="5" borderId="2" xfId="0" applyNumberFormat="1" applyFont="1" applyFill="1" applyBorder="1" applyProtection="1"/>
    <xf numFmtId="164" fontId="0" fillId="5" borderId="7" xfId="0" applyNumberFormat="1" applyFill="1" applyBorder="1" applyProtection="1"/>
    <xf numFmtId="164" fontId="0" fillId="5" borderId="13" xfId="0" applyNumberFormat="1" applyFill="1" applyBorder="1" applyProtection="1"/>
    <xf numFmtId="0" fontId="3" fillId="0" borderId="0" xfId="0" applyFont="1" applyProtection="1"/>
    <xf numFmtId="0" fontId="0" fillId="0" borderId="0" xfId="0" applyAlignment="1" applyProtection="1">
      <alignment wrapText="1"/>
    </xf>
    <xf numFmtId="0" fontId="0" fillId="0" borderId="0" xfId="0" applyProtection="1"/>
    <xf numFmtId="3" fontId="0" fillId="0" borderId="0" xfId="0" applyNumberFormat="1" applyProtection="1"/>
    <xf numFmtId="0" fontId="1" fillId="0" borderId="0" xfId="0" applyFont="1" applyProtection="1"/>
    <xf numFmtId="0" fontId="0" fillId="0" borderId="1" xfId="0" applyBorder="1" applyProtection="1"/>
    <xf numFmtId="0" fontId="0" fillId="0" borderId="1" xfId="0" applyBorder="1" applyAlignment="1" applyProtection="1">
      <alignment wrapText="1"/>
    </xf>
    <xf numFmtId="0" fontId="1" fillId="2" borderId="3" xfId="0" applyFont="1" applyFill="1" applyBorder="1" applyProtection="1"/>
    <xf numFmtId="0" fontId="1" fillId="2" borderId="4" xfId="0" applyFont="1" applyFill="1" applyBorder="1" applyAlignment="1" applyProtection="1">
      <alignment wrapText="1"/>
    </xf>
    <xf numFmtId="0" fontId="1" fillId="2" borderId="4" xfId="0" applyFont="1" applyFill="1" applyBorder="1" applyAlignment="1" applyProtection="1">
      <alignment horizontal="center"/>
    </xf>
    <xf numFmtId="3" fontId="1" fillId="2" borderId="4" xfId="0" applyNumberFormat="1" applyFont="1" applyFill="1" applyBorder="1" applyAlignment="1" applyProtection="1">
      <alignment horizontal="center" wrapText="1"/>
    </xf>
    <xf numFmtId="0" fontId="0" fillId="2" borderId="6" xfId="0" applyFill="1" applyBorder="1" applyProtection="1"/>
    <xf numFmtId="0" fontId="0" fillId="3" borderId="1" xfId="0" applyFill="1" applyBorder="1" applyAlignment="1" applyProtection="1">
      <alignment wrapText="1"/>
    </xf>
    <xf numFmtId="0" fontId="0" fillId="3" borderId="1" xfId="0" applyFill="1" applyBorder="1" applyAlignment="1" applyProtection="1">
      <alignment horizontal="center"/>
    </xf>
    <xf numFmtId="3" fontId="0" fillId="3" borderId="1" xfId="0" applyNumberFormat="1" applyFill="1" applyBorder="1" applyAlignment="1" applyProtection="1">
      <alignment horizontal="center"/>
    </xf>
    <xf numFmtId="0" fontId="0" fillId="2" borderId="8" xfId="0" applyFill="1" applyBorder="1" applyProtection="1"/>
    <xf numFmtId="0" fontId="0" fillId="3" borderId="9" xfId="0" applyFill="1" applyBorder="1" applyAlignment="1" applyProtection="1">
      <alignment wrapText="1"/>
    </xf>
    <xf numFmtId="0" fontId="0" fillId="3" borderId="9" xfId="0" applyFill="1" applyBorder="1" applyAlignment="1" applyProtection="1">
      <alignment horizontal="center"/>
    </xf>
    <xf numFmtId="3" fontId="0" fillId="3" borderId="9" xfId="0" applyNumberFormat="1" applyFill="1" applyBorder="1" applyAlignment="1" applyProtection="1">
      <alignment horizontal="center"/>
    </xf>
    <xf numFmtId="0" fontId="1" fillId="2" borderId="4" xfId="0" applyFont="1" applyFill="1" applyBorder="1" applyAlignment="1" applyProtection="1">
      <alignment horizontal="center" wrapText="1"/>
    </xf>
    <xf numFmtId="0" fontId="1" fillId="2" borderId="5" xfId="0" applyFont="1" applyFill="1" applyBorder="1" applyAlignment="1" applyProtection="1">
      <alignment horizontal="center" wrapText="1"/>
    </xf>
    <xf numFmtId="0" fontId="4" fillId="0" borderId="0" xfId="0" applyFont="1" applyProtection="1"/>
    <xf numFmtId="0" fontId="2" fillId="0" borderId="0" xfId="0" applyFont="1" applyProtection="1"/>
    <xf numFmtId="0" fontId="0" fillId="3" borderId="6" xfId="0" applyFill="1" applyBorder="1" applyProtection="1"/>
    <xf numFmtId="0" fontId="0" fillId="3" borderId="8" xfId="0" applyFill="1" applyBorder="1" applyProtection="1"/>
    <xf numFmtId="4" fontId="3" fillId="5" borderId="2" xfId="0" applyNumberFormat="1" applyFont="1" applyFill="1" applyBorder="1" applyProtection="1"/>
    <xf numFmtId="0" fontId="2" fillId="3" borderId="10" xfId="0" applyFont="1" applyFill="1" applyBorder="1" applyAlignment="1" applyProtection="1"/>
    <xf numFmtId="0" fontId="2" fillId="3" borderId="11" xfId="0" applyFont="1" applyFill="1" applyBorder="1" applyAlignment="1" applyProtection="1"/>
    <xf numFmtId="0" fontId="2" fillId="3" borderId="12" xfId="0" applyFont="1" applyFill="1" applyBorder="1" applyAlignment="1" applyProtection="1"/>
    <xf numFmtId="0" fontId="6" fillId="3" borderId="10" xfId="0" applyFont="1" applyFill="1" applyBorder="1" applyAlignment="1" applyProtection="1"/>
    <xf numFmtId="0" fontId="0" fillId="3" borderId="11" xfId="0" applyFill="1" applyBorder="1" applyAlignment="1" applyProtection="1"/>
    <xf numFmtId="0" fontId="0" fillId="3" borderId="14" xfId="0" applyFill="1" applyBorder="1" applyAlignment="1" applyProtection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5FFD5"/>
      <color rgb="FFFFD661"/>
      <color rgb="FFFFCC66"/>
      <color rgb="FFAFFFA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9BE815-0FB1-4F7B-971C-247620EFA786}">
  <dimension ref="A1:H76"/>
  <sheetViews>
    <sheetView topLeftCell="A25" zoomScaleNormal="100" workbookViewId="0">
      <selection activeCell="A44" sqref="A44:G44"/>
    </sheetView>
  </sheetViews>
  <sheetFormatPr defaultColWidth="9.109375" defaultRowHeight="14.4" x14ac:dyDescent="0.3"/>
  <cols>
    <col min="1" max="1" width="7" style="2" customWidth="1"/>
    <col min="2" max="2" width="56.88671875" style="1" customWidth="1"/>
    <col min="3" max="3" width="10.6640625" style="2" customWidth="1"/>
    <col min="4" max="4" width="17.33203125" style="3" customWidth="1"/>
    <col min="5" max="5" width="18.5546875" style="2" customWidth="1"/>
    <col min="6" max="6" width="9.88671875" style="2" customWidth="1"/>
    <col min="7" max="7" width="16.5546875" style="2" customWidth="1"/>
    <col min="8" max="8" width="25.44140625" style="2" customWidth="1"/>
    <col min="9" max="9" width="9.109375" style="2"/>
    <col min="10" max="10" width="20.88671875" style="2" customWidth="1"/>
    <col min="11" max="16384" width="9.109375" style="2"/>
  </cols>
  <sheetData>
    <row r="1" spans="1:8" ht="18" x14ac:dyDescent="0.35">
      <c r="A1" s="15" t="s">
        <v>0</v>
      </c>
      <c r="B1" s="16"/>
      <c r="C1" s="17"/>
      <c r="D1" s="18"/>
      <c r="E1" s="17"/>
      <c r="F1" s="17"/>
      <c r="G1" s="17"/>
      <c r="H1" s="17"/>
    </row>
    <row r="2" spans="1:8" x14ac:dyDescent="0.3">
      <c r="A2" s="17" t="s">
        <v>86</v>
      </c>
      <c r="B2" s="16"/>
      <c r="C2" s="17"/>
      <c r="D2" s="18"/>
      <c r="E2" s="17"/>
      <c r="F2" s="17"/>
      <c r="G2" s="17"/>
      <c r="H2" s="17"/>
    </row>
    <row r="3" spans="1:8" x14ac:dyDescent="0.3">
      <c r="A3" s="19" t="s">
        <v>85</v>
      </c>
      <c r="B3" s="16"/>
      <c r="C3" s="17"/>
      <c r="D3" s="18"/>
      <c r="E3" s="17"/>
      <c r="F3" s="17"/>
      <c r="G3" s="17"/>
      <c r="H3" s="17"/>
    </row>
    <row r="4" spans="1:8" x14ac:dyDescent="0.3">
      <c r="A4" s="17" t="s">
        <v>1</v>
      </c>
      <c r="B4" s="16"/>
      <c r="C4" s="17"/>
      <c r="D4" s="18"/>
      <c r="E4" s="17"/>
      <c r="F4" s="17"/>
      <c r="G4" s="17"/>
      <c r="H4" s="17"/>
    </row>
    <row r="5" spans="1:8" x14ac:dyDescent="0.3">
      <c r="A5" s="20" t="s">
        <v>2</v>
      </c>
      <c r="B5" s="21" t="s">
        <v>5</v>
      </c>
      <c r="C5" s="17"/>
      <c r="D5" s="18"/>
      <c r="E5" s="17"/>
      <c r="F5" s="17"/>
      <c r="G5" s="17"/>
      <c r="H5" s="17"/>
    </row>
    <row r="6" spans="1:8" x14ac:dyDescent="0.3">
      <c r="A6" s="20" t="s">
        <v>3</v>
      </c>
      <c r="B6" s="21" t="s">
        <v>6</v>
      </c>
      <c r="C6" s="17"/>
      <c r="D6" s="18"/>
      <c r="E6" s="17"/>
      <c r="F6" s="17"/>
      <c r="G6" s="17"/>
      <c r="H6" s="17"/>
    </row>
    <row r="7" spans="1:8" x14ac:dyDescent="0.3">
      <c r="A7" s="20" t="s">
        <v>4</v>
      </c>
      <c r="B7" s="21" t="s">
        <v>7</v>
      </c>
      <c r="C7" s="17"/>
      <c r="D7" s="18"/>
      <c r="E7" s="17"/>
      <c r="F7" s="17"/>
      <c r="G7" s="17"/>
      <c r="H7" s="17"/>
    </row>
    <row r="8" spans="1:8" ht="15" thickBot="1" x14ac:dyDescent="0.35">
      <c r="A8" s="17"/>
      <c r="B8" s="16"/>
      <c r="C8" s="17"/>
      <c r="D8" s="18"/>
      <c r="E8" s="17"/>
      <c r="F8" s="17"/>
      <c r="G8" s="17"/>
      <c r="H8" s="17"/>
    </row>
    <row r="9" spans="1:8" ht="28.8" x14ac:dyDescent="0.3">
      <c r="A9" s="22" t="s">
        <v>8</v>
      </c>
      <c r="B9" s="23" t="s">
        <v>9</v>
      </c>
      <c r="C9" s="24" t="s">
        <v>10</v>
      </c>
      <c r="D9" s="25" t="s">
        <v>11</v>
      </c>
      <c r="E9" s="4" t="s">
        <v>12</v>
      </c>
      <c r="F9" s="4" t="s">
        <v>13</v>
      </c>
      <c r="G9" s="34" t="s">
        <v>72</v>
      </c>
      <c r="H9" s="35" t="s">
        <v>14</v>
      </c>
    </row>
    <row r="10" spans="1:8" x14ac:dyDescent="0.3">
      <c r="A10" s="26" t="s">
        <v>15</v>
      </c>
      <c r="B10" s="27" t="s">
        <v>32</v>
      </c>
      <c r="C10" s="28" t="s">
        <v>2</v>
      </c>
      <c r="D10" s="29">
        <v>4600</v>
      </c>
      <c r="E10" s="6"/>
      <c r="F10" s="7"/>
      <c r="G10" s="10" t="str">
        <f>IF(E10="","",E10*(1+F10/100))</f>
        <v/>
      </c>
      <c r="H10" s="11" t="str">
        <f>IF(E10="","",D10*G10)</f>
        <v/>
      </c>
    </row>
    <row r="11" spans="1:8" x14ac:dyDescent="0.3">
      <c r="A11" s="26" t="s">
        <v>16</v>
      </c>
      <c r="B11" s="27" t="s">
        <v>33</v>
      </c>
      <c r="C11" s="28" t="s">
        <v>2</v>
      </c>
      <c r="D11" s="29">
        <v>4000</v>
      </c>
      <c r="E11" s="6"/>
      <c r="F11" s="7"/>
      <c r="G11" s="10" t="str">
        <f t="shared" ref="G11:G26" si="0">IF(E11="","",E11*(1+F11/100))</f>
        <v/>
      </c>
      <c r="H11" s="11" t="str">
        <f t="shared" ref="H11:H26" si="1">IF(E11="","",D11*G11)</f>
        <v/>
      </c>
    </row>
    <row r="12" spans="1:8" x14ac:dyDescent="0.3">
      <c r="A12" s="26" t="s">
        <v>17</v>
      </c>
      <c r="B12" s="27" t="s">
        <v>34</v>
      </c>
      <c r="C12" s="28" t="s">
        <v>2</v>
      </c>
      <c r="D12" s="29">
        <v>600</v>
      </c>
      <c r="E12" s="6"/>
      <c r="F12" s="7"/>
      <c r="G12" s="10" t="str">
        <f t="shared" si="0"/>
        <v/>
      </c>
      <c r="H12" s="11" t="str">
        <f t="shared" si="1"/>
        <v/>
      </c>
    </row>
    <row r="13" spans="1:8" x14ac:dyDescent="0.3">
      <c r="A13" s="26" t="s">
        <v>18</v>
      </c>
      <c r="B13" s="27" t="s">
        <v>35</v>
      </c>
      <c r="C13" s="28" t="s">
        <v>2</v>
      </c>
      <c r="D13" s="29">
        <v>4600</v>
      </c>
      <c r="E13" s="6"/>
      <c r="F13" s="7"/>
      <c r="G13" s="10" t="str">
        <f t="shared" si="0"/>
        <v/>
      </c>
      <c r="H13" s="11" t="str">
        <f t="shared" si="1"/>
        <v/>
      </c>
    </row>
    <row r="14" spans="1:8" x14ac:dyDescent="0.3">
      <c r="A14" s="26" t="s">
        <v>19</v>
      </c>
      <c r="B14" s="27" t="s">
        <v>36</v>
      </c>
      <c r="C14" s="28" t="s">
        <v>2</v>
      </c>
      <c r="D14" s="29">
        <v>4600</v>
      </c>
      <c r="E14" s="6"/>
      <c r="F14" s="7"/>
      <c r="G14" s="10" t="str">
        <f t="shared" si="0"/>
        <v/>
      </c>
      <c r="H14" s="11" t="str">
        <f t="shared" si="1"/>
        <v/>
      </c>
    </row>
    <row r="15" spans="1:8" x14ac:dyDescent="0.3">
      <c r="A15" s="26" t="s">
        <v>20</v>
      </c>
      <c r="B15" s="27" t="s">
        <v>37</v>
      </c>
      <c r="C15" s="28" t="s">
        <v>2</v>
      </c>
      <c r="D15" s="29">
        <v>250</v>
      </c>
      <c r="E15" s="6"/>
      <c r="F15" s="7"/>
      <c r="G15" s="10" t="str">
        <f t="shared" si="0"/>
        <v/>
      </c>
      <c r="H15" s="11" t="str">
        <f t="shared" si="1"/>
        <v/>
      </c>
    </row>
    <row r="16" spans="1:8" ht="28.8" x14ac:dyDescent="0.3">
      <c r="A16" s="26" t="s">
        <v>21</v>
      </c>
      <c r="B16" s="27" t="s">
        <v>38</v>
      </c>
      <c r="C16" s="28" t="s">
        <v>2</v>
      </c>
      <c r="D16" s="29">
        <v>500</v>
      </c>
      <c r="E16" s="6"/>
      <c r="F16" s="7"/>
      <c r="G16" s="10" t="str">
        <f t="shared" si="0"/>
        <v/>
      </c>
      <c r="H16" s="11" t="str">
        <f t="shared" si="1"/>
        <v/>
      </c>
    </row>
    <row r="17" spans="1:8" x14ac:dyDescent="0.3">
      <c r="A17" s="26" t="s">
        <v>22</v>
      </c>
      <c r="B17" s="27" t="s">
        <v>39</v>
      </c>
      <c r="C17" s="28" t="s">
        <v>2</v>
      </c>
      <c r="D17" s="29">
        <v>150</v>
      </c>
      <c r="E17" s="6"/>
      <c r="F17" s="7"/>
      <c r="G17" s="10" t="str">
        <f t="shared" si="0"/>
        <v/>
      </c>
      <c r="H17" s="11" t="str">
        <f t="shared" si="1"/>
        <v/>
      </c>
    </row>
    <row r="18" spans="1:8" ht="28.8" x14ac:dyDescent="0.3">
      <c r="A18" s="26" t="s">
        <v>23</v>
      </c>
      <c r="B18" s="27" t="s">
        <v>40</v>
      </c>
      <c r="C18" s="28" t="s">
        <v>2</v>
      </c>
      <c r="D18" s="29">
        <v>300</v>
      </c>
      <c r="E18" s="6"/>
      <c r="F18" s="7"/>
      <c r="G18" s="10" t="str">
        <f t="shared" si="0"/>
        <v/>
      </c>
      <c r="H18" s="11" t="str">
        <f t="shared" si="1"/>
        <v/>
      </c>
    </row>
    <row r="19" spans="1:8" x14ac:dyDescent="0.3">
      <c r="A19" s="26" t="s">
        <v>24</v>
      </c>
      <c r="B19" s="27" t="s">
        <v>41</v>
      </c>
      <c r="C19" s="28" t="s">
        <v>2</v>
      </c>
      <c r="D19" s="29">
        <v>200</v>
      </c>
      <c r="E19" s="6"/>
      <c r="F19" s="7"/>
      <c r="G19" s="10" t="str">
        <f t="shared" si="0"/>
        <v/>
      </c>
      <c r="H19" s="11" t="str">
        <f t="shared" si="1"/>
        <v/>
      </c>
    </row>
    <row r="20" spans="1:8" x14ac:dyDescent="0.3">
      <c r="A20" s="26" t="s">
        <v>25</v>
      </c>
      <c r="B20" s="27" t="s">
        <v>42</v>
      </c>
      <c r="C20" s="28" t="s">
        <v>2</v>
      </c>
      <c r="D20" s="29">
        <v>100</v>
      </c>
      <c r="E20" s="6"/>
      <c r="F20" s="7"/>
      <c r="G20" s="10" t="str">
        <f t="shared" si="0"/>
        <v/>
      </c>
      <c r="H20" s="11" t="str">
        <f t="shared" si="1"/>
        <v/>
      </c>
    </row>
    <row r="21" spans="1:8" x14ac:dyDescent="0.3">
      <c r="A21" s="26" t="s">
        <v>26</v>
      </c>
      <c r="B21" s="27" t="s">
        <v>43</v>
      </c>
      <c r="C21" s="28" t="s">
        <v>2</v>
      </c>
      <c r="D21" s="29">
        <v>50</v>
      </c>
      <c r="E21" s="6"/>
      <c r="F21" s="7"/>
      <c r="G21" s="10" t="str">
        <f t="shared" si="0"/>
        <v/>
      </c>
      <c r="H21" s="11" t="str">
        <f t="shared" si="1"/>
        <v/>
      </c>
    </row>
    <row r="22" spans="1:8" x14ac:dyDescent="0.3">
      <c r="A22" s="26" t="s">
        <v>27</v>
      </c>
      <c r="B22" s="27" t="s">
        <v>44</v>
      </c>
      <c r="C22" s="28" t="s">
        <v>2</v>
      </c>
      <c r="D22" s="29">
        <v>200</v>
      </c>
      <c r="E22" s="6"/>
      <c r="F22" s="7"/>
      <c r="G22" s="10" t="str">
        <f t="shared" si="0"/>
        <v/>
      </c>
      <c r="H22" s="11" t="str">
        <f t="shared" si="1"/>
        <v/>
      </c>
    </row>
    <row r="23" spans="1:8" x14ac:dyDescent="0.3">
      <c r="A23" s="26" t="s">
        <v>28</v>
      </c>
      <c r="B23" s="27" t="s">
        <v>45</v>
      </c>
      <c r="C23" s="28" t="s">
        <v>2</v>
      </c>
      <c r="D23" s="29">
        <v>400</v>
      </c>
      <c r="E23" s="6"/>
      <c r="F23" s="7"/>
      <c r="G23" s="10" t="str">
        <f t="shared" si="0"/>
        <v/>
      </c>
      <c r="H23" s="11" t="str">
        <f t="shared" si="1"/>
        <v/>
      </c>
    </row>
    <row r="24" spans="1:8" x14ac:dyDescent="0.3">
      <c r="A24" s="26" t="s">
        <v>29</v>
      </c>
      <c r="B24" s="27" t="s">
        <v>46</v>
      </c>
      <c r="C24" s="28" t="s">
        <v>2</v>
      </c>
      <c r="D24" s="29">
        <v>300</v>
      </c>
      <c r="E24" s="6"/>
      <c r="F24" s="7"/>
      <c r="G24" s="10" t="str">
        <f t="shared" si="0"/>
        <v/>
      </c>
      <c r="H24" s="11" t="str">
        <f t="shared" si="1"/>
        <v/>
      </c>
    </row>
    <row r="25" spans="1:8" x14ac:dyDescent="0.3">
      <c r="A25" s="26" t="s">
        <v>30</v>
      </c>
      <c r="B25" s="27" t="s">
        <v>47</v>
      </c>
      <c r="C25" s="28" t="s">
        <v>2</v>
      </c>
      <c r="D25" s="29">
        <v>300</v>
      </c>
      <c r="E25" s="6"/>
      <c r="F25" s="7"/>
      <c r="G25" s="10" t="str">
        <f t="shared" si="0"/>
        <v/>
      </c>
      <c r="H25" s="11" t="str">
        <f t="shared" si="1"/>
        <v/>
      </c>
    </row>
    <row r="26" spans="1:8" ht="15" thickBot="1" x14ac:dyDescent="0.35">
      <c r="A26" s="30" t="s">
        <v>31</v>
      </c>
      <c r="B26" s="31" t="s">
        <v>73</v>
      </c>
      <c r="C26" s="32" t="s">
        <v>2</v>
      </c>
      <c r="D26" s="33">
        <v>150</v>
      </c>
      <c r="E26" s="8"/>
      <c r="F26" s="9"/>
      <c r="G26" s="10" t="str">
        <f t="shared" si="0"/>
        <v/>
      </c>
      <c r="H26" s="11" t="str">
        <f t="shared" si="1"/>
        <v/>
      </c>
    </row>
    <row r="27" spans="1:8" ht="22.5" customHeight="1" thickBot="1" x14ac:dyDescent="0.35">
      <c r="A27" s="41" t="s">
        <v>48</v>
      </c>
      <c r="B27" s="42"/>
      <c r="C27" s="42"/>
      <c r="D27" s="42"/>
      <c r="E27" s="42"/>
      <c r="F27" s="42"/>
      <c r="G27" s="43"/>
      <c r="H27" s="12">
        <f>SUM(H10:H26)</f>
        <v>0</v>
      </c>
    </row>
    <row r="28" spans="1:8" ht="15" thickBot="1" x14ac:dyDescent="0.35"/>
    <row r="29" spans="1:8" ht="28.8" x14ac:dyDescent="0.3">
      <c r="A29" s="22" t="s">
        <v>8</v>
      </c>
      <c r="B29" s="23" t="s">
        <v>9</v>
      </c>
      <c r="C29" s="24" t="s">
        <v>10</v>
      </c>
      <c r="D29" s="25" t="s">
        <v>11</v>
      </c>
      <c r="E29" s="34" t="s">
        <v>12</v>
      </c>
      <c r="F29" s="34" t="s">
        <v>13</v>
      </c>
      <c r="G29" s="34" t="s">
        <v>72</v>
      </c>
      <c r="H29" s="35" t="s">
        <v>14</v>
      </c>
    </row>
    <row r="30" spans="1:8" x14ac:dyDescent="0.3">
      <c r="A30" s="5" t="s">
        <v>15</v>
      </c>
      <c r="B30" s="27" t="s">
        <v>49</v>
      </c>
      <c r="C30" s="28" t="s">
        <v>50</v>
      </c>
      <c r="D30" s="29">
        <v>100</v>
      </c>
      <c r="E30" s="6"/>
      <c r="F30" s="7"/>
      <c r="G30" s="10" t="str">
        <f t="shared" ref="G30:G31" si="2">IF(E30="","",E30*(1+F30/100))</f>
        <v/>
      </c>
      <c r="H30" s="11" t="str">
        <f t="shared" ref="H30:H31" si="3">IF(E30="","",D30*G30)</f>
        <v/>
      </c>
    </row>
    <row r="31" spans="1:8" ht="15" thickBot="1" x14ac:dyDescent="0.35">
      <c r="A31" s="5" t="s">
        <v>16</v>
      </c>
      <c r="B31" s="27" t="s">
        <v>51</v>
      </c>
      <c r="C31" s="28" t="s">
        <v>50</v>
      </c>
      <c r="D31" s="29">
        <v>50</v>
      </c>
      <c r="E31" s="6"/>
      <c r="F31" s="7"/>
      <c r="G31" s="10" t="str">
        <f t="shared" si="2"/>
        <v/>
      </c>
      <c r="H31" s="11" t="str">
        <f t="shared" si="3"/>
        <v/>
      </c>
    </row>
    <row r="32" spans="1:8" ht="22.5" customHeight="1" thickBot="1" x14ac:dyDescent="0.35">
      <c r="A32" s="41" t="s">
        <v>52</v>
      </c>
      <c r="B32" s="42"/>
      <c r="C32" s="42"/>
      <c r="D32" s="42"/>
      <c r="E32" s="42"/>
      <c r="F32" s="42"/>
      <c r="G32" s="43"/>
      <c r="H32" s="12">
        <f>SUM(H30:H31)</f>
        <v>0</v>
      </c>
    </row>
    <row r="33" spans="1:8" ht="15" thickBot="1" x14ac:dyDescent="0.35"/>
    <row r="34" spans="1:8" ht="28.8" x14ac:dyDescent="0.3">
      <c r="A34" s="22" t="s">
        <v>8</v>
      </c>
      <c r="B34" s="23" t="s">
        <v>9</v>
      </c>
      <c r="C34" s="24" t="s">
        <v>10</v>
      </c>
      <c r="D34" s="25" t="s">
        <v>11</v>
      </c>
      <c r="E34" s="34" t="s">
        <v>12</v>
      </c>
      <c r="F34" s="34" t="s">
        <v>13</v>
      </c>
      <c r="G34" s="34" t="s">
        <v>72</v>
      </c>
      <c r="H34" s="35" t="s">
        <v>14</v>
      </c>
    </row>
    <row r="35" spans="1:8" ht="28.8" x14ac:dyDescent="0.3">
      <c r="A35" s="26" t="s">
        <v>15</v>
      </c>
      <c r="B35" s="27" t="s">
        <v>53</v>
      </c>
      <c r="C35" s="28" t="s">
        <v>3</v>
      </c>
      <c r="D35" s="29">
        <v>36</v>
      </c>
      <c r="E35" s="6"/>
      <c r="F35" s="7"/>
      <c r="G35" s="10" t="str">
        <f t="shared" ref="G35:G36" si="4">IF(E35="","",E35*(1+F35/100))</f>
        <v/>
      </c>
      <c r="H35" s="11" t="str">
        <f t="shared" ref="H35:H36" si="5">IF(E35="","",D35*G35)</f>
        <v/>
      </c>
    </row>
    <row r="36" spans="1:8" ht="15" thickBot="1" x14ac:dyDescent="0.35">
      <c r="A36" s="26" t="s">
        <v>16</v>
      </c>
      <c r="B36" s="27" t="s">
        <v>54</v>
      </c>
      <c r="C36" s="28" t="s">
        <v>3</v>
      </c>
      <c r="D36" s="29">
        <v>12</v>
      </c>
      <c r="E36" s="6"/>
      <c r="F36" s="7"/>
      <c r="G36" s="10" t="str">
        <f t="shared" si="4"/>
        <v/>
      </c>
      <c r="H36" s="11" t="str">
        <f t="shared" si="5"/>
        <v/>
      </c>
    </row>
    <row r="37" spans="1:8" ht="22.5" customHeight="1" thickBot="1" x14ac:dyDescent="0.35">
      <c r="A37" s="41" t="s">
        <v>55</v>
      </c>
      <c r="B37" s="42"/>
      <c r="C37" s="42"/>
      <c r="D37" s="42"/>
      <c r="E37" s="42"/>
      <c r="F37" s="42"/>
      <c r="G37" s="43"/>
      <c r="H37" s="12">
        <f>SUM(H35:H36)</f>
        <v>0</v>
      </c>
    </row>
    <row r="38" spans="1:8" ht="15" thickBot="1" x14ac:dyDescent="0.35"/>
    <row r="39" spans="1:8" ht="28.8" x14ac:dyDescent="0.3">
      <c r="A39" s="22" t="s">
        <v>8</v>
      </c>
      <c r="B39" s="23" t="s">
        <v>9</v>
      </c>
      <c r="C39" s="24" t="s">
        <v>10</v>
      </c>
      <c r="D39" s="25" t="s">
        <v>11</v>
      </c>
      <c r="E39" s="34" t="s">
        <v>12</v>
      </c>
      <c r="F39" s="34" t="s">
        <v>13</v>
      </c>
      <c r="G39" s="34" t="s">
        <v>72</v>
      </c>
      <c r="H39" s="35" t="s">
        <v>14</v>
      </c>
    </row>
    <row r="40" spans="1:8" x14ac:dyDescent="0.3">
      <c r="A40" s="26" t="s">
        <v>15</v>
      </c>
      <c r="B40" s="27" t="s">
        <v>56</v>
      </c>
      <c r="C40" s="28" t="s">
        <v>4</v>
      </c>
      <c r="D40" s="29">
        <v>200</v>
      </c>
      <c r="E40" s="6"/>
      <c r="F40" s="7"/>
      <c r="G40" s="10" t="str">
        <f t="shared" ref="G40:G41" si="6">IF(E40="","",E40*(1+F40/100))</f>
        <v/>
      </c>
      <c r="H40" s="11" t="str">
        <f t="shared" ref="H40:H41" si="7">IF(E40="","",D40*G40)</f>
        <v/>
      </c>
    </row>
    <row r="41" spans="1:8" ht="15" thickBot="1" x14ac:dyDescent="0.35">
      <c r="A41" s="26" t="s">
        <v>16</v>
      </c>
      <c r="B41" s="27" t="s">
        <v>57</v>
      </c>
      <c r="C41" s="28" t="s">
        <v>4</v>
      </c>
      <c r="D41" s="29">
        <v>60</v>
      </c>
      <c r="E41" s="6"/>
      <c r="F41" s="7"/>
      <c r="G41" s="10" t="str">
        <f t="shared" si="6"/>
        <v/>
      </c>
      <c r="H41" s="11" t="str">
        <f t="shared" si="7"/>
        <v/>
      </c>
    </row>
    <row r="42" spans="1:8" ht="22.5" customHeight="1" thickBot="1" x14ac:dyDescent="0.35">
      <c r="A42" s="41" t="s">
        <v>58</v>
      </c>
      <c r="B42" s="42"/>
      <c r="C42" s="42"/>
      <c r="D42" s="42"/>
      <c r="E42" s="42"/>
      <c r="F42" s="42"/>
      <c r="G42" s="43"/>
      <c r="H42" s="12">
        <f>SUM(H40:H41)</f>
        <v>0</v>
      </c>
    </row>
    <row r="43" spans="1:8" ht="15" thickBot="1" x14ac:dyDescent="0.35">
      <c r="A43" s="17"/>
      <c r="B43" s="16"/>
      <c r="C43" s="17"/>
      <c r="D43" s="18"/>
      <c r="E43" s="17"/>
      <c r="F43" s="17"/>
      <c r="G43" s="17"/>
      <c r="H43" s="17"/>
    </row>
    <row r="44" spans="1:8" ht="22.5" customHeight="1" thickBot="1" x14ac:dyDescent="0.4">
      <c r="A44" s="41" t="s">
        <v>89</v>
      </c>
      <c r="B44" s="42"/>
      <c r="C44" s="42"/>
      <c r="D44" s="42"/>
      <c r="E44" s="42"/>
      <c r="F44" s="42"/>
      <c r="G44" s="43"/>
      <c r="H44" s="40">
        <f>SUM(H42+H37+H32+H27)</f>
        <v>0</v>
      </c>
    </row>
    <row r="45" spans="1:8" x14ac:dyDescent="0.3">
      <c r="B45" s="16"/>
      <c r="C45" s="17"/>
      <c r="D45" s="18"/>
      <c r="E45" s="17"/>
      <c r="F45" s="17"/>
      <c r="G45" s="17"/>
      <c r="H45" s="17"/>
    </row>
    <row r="46" spans="1:8" x14ac:dyDescent="0.3">
      <c r="A46" s="17"/>
      <c r="B46" s="16"/>
      <c r="C46" s="17"/>
      <c r="D46" s="18"/>
      <c r="E46" s="17"/>
      <c r="F46" s="17"/>
      <c r="G46" s="17"/>
      <c r="H46" s="17"/>
    </row>
    <row r="47" spans="1:8" x14ac:dyDescent="0.3">
      <c r="A47" s="17"/>
      <c r="B47" s="16"/>
      <c r="C47" s="17"/>
      <c r="D47" s="18"/>
      <c r="E47" s="17"/>
      <c r="F47" s="17"/>
      <c r="G47" s="17"/>
      <c r="H47" s="17"/>
    </row>
    <row r="48" spans="1:8" x14ac:dyDescent="0.3">
      <c r="A48" s="17"/>
      <c r="B48" s="16"/>
      <c r="C48" s="17"/>
      <c r="D48" s="18"/>
      <c r="E48" s="17"/>
      <c r="F48" s="17"/>
      <c r="G48" s="17"/>
      <c r="H48" s="17"/>
    </row>
    <row r="49" spans="1:8" x14ac:dyDescent="0.3">
      <c r="A49" s="19" t="s">
        <v>59</v>
      </c>
      <c r="B49" s="16"/>
      <c r="C49" s="17"/>
      <c r="D49" s="18"/>
      <c r="E49" s="17"/>
      <c r="F49" s="17"/>
      <c r="G49" s="17"/>
      <c r="H49" s="17"/>
    </row>
    <row r="50" spans="1:8" x14ac:dyDescent="0.3">
      <c r="A50" s="17"/>
      <c r="B50" s="16"/>
      <c r="C50" s="17"/>
      <c r="D50" s="18"/>
      <c r="E50" s="17"/>
      <c r="F50" s="17"/>
      <c r="G50" s="17"/>
      <c r="H50" s="17"/>
    </row>
    <row r="51" spans="1:8" x14ac:dyDescent="0.3">
      <c r="A51" s="17"/>
      <c r="B51" s="16"/>
      <c r="C51" s="17"/>
      <c r="D51" s="18"/>
      <c r="E51" s="17"/>
      <c r="F51" s="17"/>
      <c r="G51" s="17"/>
      <c r="H51" s="17"/>
    </row>
    <row r="52" spans="1:8" x14ac:dyDescent="0.3">
      <c r="A52" s="17"/>
      <c r="B52" s="16"/>
      <c r="C52" s="17"/>
      <c r="D52" s="18"/>
      <c r="E52" s="17"/>
      <c r="F52" s="17"/>
      <c r="G52" s="17"/>
      <c r="H52" s="17"/>
    </row>
    <row r="53" spans="1:8" x14ac:dyDescent="0.3">
      <c r="A53" s="17"/>
      <c r="B53" s="16"/>
      <c r="C53" s="17"/>
      <c r="D53" s="18"/>
      <c r="E53" s="17"/>
      <c r="F53" s="17"/>
      <c r="G53" s="17"/>
      <c r="H53" s="17"/>
    </row>
    <row r="54" spans="1:8" x14ac:dyDescent="0.3">
      <c r="A54" s="17"/>
      <c r="B54" s="16"/>
      <c r="C54" s="17"/>
      <c r="D54" s="18"/>
      <c r="E54" s="17"/>
      <c r="F54" s="17"/>
      <c r="G54" s="17"/>
      <c r="H54" s="17"/>
    </row>
    <row r="55" spans="1:8" x14ac:dyDescent="0.3">
      <c r="A55" s="17"/>
      <c r="B55" s="16"/>
      <c r="C55" s="17"/>
      <c r="D55" s="18"/>
      <c r="E55" s="17"/>
      <c r="F55" s="17"/>
      <c r="G55" s="17"/>
      <c r="H55" s="17"/>
    </row>
    <row r="56" spans="1:8" x14ac:dyDescent="0.3">
      <c r="A56" s="36" t="s">
        <v>60</v>
      </c>
      <c r="B56" s="16"/>
      <c r="C56" s="17"/>
      <c r="D56" s="18"/>
      <c r="E56" s="17"/>
      <c r="F56" s="17"/>
      <c r="G56" s="17"/>
      <c r="H56" s="17"/>
    </row>
    <row r="57" spans="1:8" x14ac:dyDescent="0.3">
      <c r="A57" s="36"/>
      <c r="B57" s="16"/>
      <c r="C57" s="17"/>
      <c r="D57" s="18"/>
      <c r="E57" s="17"/>
      <c r="F57" s="17"/>
      <c r="G57" s="17"/>
      <c r="H57" s="17"/>
    </row>
    <row r="58" spans="1:8" x14ac:dyDescent="0.3">
      <c r="A58" s="36" t="s">
        <v>68</v>
      </c>
      <c r="B58" s="16"/>
      <c r="C58" s="17"/>
      <c r="D58" s="18"/>
      <c r="E58" s="17"/>
      <c r="F58" s="17"/>
      <c r="G58" s="17"/>
      <c r="H58" s="17"/>
    </row>
    <row r="59" spans="1:8" x14ac:dyDescent="0.3">
      <c r="A59" s="36"/>
      <c r="B59" s="16"/>
      <c r="C59" s="17"/>
      <c r="D59" s="18"/>
      <c r="E59" s="17"/>
      <c r="F59" s="17"/>
      <c r="G59" s="17"/>
      <c r="H59" s="17"/>
    </row>
    <row r="60" spans="1:8" x14ac:dyDescent="0.3">
      <c r="A60" s="36" t="s">
        <v>71</v>
      </c>
      <c r="B60" s="16"/>
      <c r="C60" s="17"/>
      <c r="D60" s="18"/>
      <c r="E60" s="17"/>
      <c r="F60" s="17"/>
      <c r="G60" s="17"/>
      <c r="H60" s="17"/>
    </row>
    <row r="61" spans="1:8" x14ac:dyDescent="0.3">
      <c r="A61" s="36" t="s">
        <v>70</v>
      </c>
      <c r="B61" s="16"/>
      <c r="C61" s="17"/>
      <c r="D61" s="18"/>
      <c r="E61" s="17"/>
      <c r="F61" s="17"/>
      <c r="G61" s="17"/>
      <c r="H61" s="17"/>
    </row>
    <row r="62" spans="1:8" x14ac:dyDescent="0.3">
      <c r="A62" s="36"/>
      <c r="B62" s="16"/>
      <c r="C62" s="17"/>
      <c r="D62" s="18"/>
      <c r="E62" s="17"/>
      <c r="F62" s="17"/>
      <c r="G62" s="17"/>
      <c r="H62" s="17"/>
    </row>
    <row r="63" spans="1:8" x14ac:dyDescent="0.3">
      <c r="A63" s="36" t="s">
        <v>69</v>
      </c>
      <c r="B63" s="16"/>
      <c r="C63" s="17"/>
      <c r="D63" s="18"/>
      <c r="E63" s="17"/>
      <c r="F63" s="17"/>
      <c r="G63" s="17"/>
      <c r="H63" s="17"/>
    </row>
    <row r="64" spans="1:8" x14ac:dyDescent="0.3">
      <c r="A64" s="17"/>
      <c r="B64" s="16"/>
      <c r="C64" s="17"/>
      <c r="D64" s="18"/>
      <c r="E64" s="17"/>
      <c r="F64" s="17"/>
      <c r="G64" s="17"/>
      <c r="H64" s="17"/>
    </row>
    <row r="65" spans="1:8" x14ac:dyDescent="0.3">
      <c r="A65" s="17"/>
      <c r="B65" s="16"/>
      <c r="C65" s="17"/>
      <c r="D65" s="18"/>
      <c r="E65" s="17"/>
      <c r="F65" s="17"/>
      <c r="G65" s="17"/>
      <c r="H65" s="17"/>
    </row>
    <row r="66" spans="1:8" x14ac:dyDescent="0.3">
      <c r="A66" s="17" t="s">
        <v>61</v>
      </c>
      <c r="B66" s="16"/>
      <c r="C66" s="17" t="s">
        <v>62</v>
      </c>
      <c r="D66" s="18"/>
      <c r="E66" s="17"/>
      <c r="F66" s="17"/>
      <c r="G66" s="17"/>
      <c r="H66" s="17" t="s">
        <v>67</v>
      </c>
    </row>
    <row r="67" spans="1:8" x14ac:dyDescent="0.3">
      <c r="A67" s="17" t="s">
        <v>63</v>
      </c>
      <c r="B67" s="16"/>
      <c r="C67" s="17"/>
      <c r="D67" s="18"/>
      <c r="E67" s="17"/>
      <c r="F67" s="17"/>
      <c r="G67" s="17"/>
      <c r="H67" s="17"/>
    </row>
    <row r="68" spans="1:8" x14ac:dyDescent="0.3">
      <c r="A68" s="17" t="s">
        <v>65</v>
      </c>
      <c r="B68" s="16"/>
      <c r="C68" s="17" t="s">
        <v>66</v>
      </c>
      <c r="D68" s="18"/>
      <c r="E68" s="17"/>
      <c r="F68" s="17"/>
      <c r="G68" s="17"/>
      <c r="H68" s="17"/>
    </row>
    <row r="69" spans="1:8" x14ac:dyDescent="0.3">
      <c r="A69" s="17" t="s">
        <v>64</v>
      </c>
      <c r="B69" s="16"/>
      <c r="C69" s="17"/>
      <c r="D69" s="18"/>
      <c r="E69" s="17"/>
      <c r="F69" s="17"/>
      <c r="G69" s="17"/>
      <c r="H69" s="17"/>
    </row>
    <row r="70" spans="1:8" x14ac:dyDescent="0.3">
      <c r="A70" s="17"/>
      <c r="B70" s="16"/>
      <c r="C70" s="17"/>
      <c r="D70" s="18"/>
      <c r="E70" s="17"/>
      <c r="F70" s="17"/>
      <c r="G70" s="17"/>
      <c r="H70" s="17"/>
    </row>
    <row r="71" spans="1:8" x14ac:dyDescent="0.3">
      <c r="A71" s="17"/>
      <c r="B71" s="16"/>
      <c r="C71" s="17"/>
      <c r="D71" s="18"/>
      <c r="E71" s="17"/>
      <c r="F71" s="17"/>
      <c r="G71" s="17"/>
      <c r="H71" s="17"/>
    </row>
    <row r="72" spans="1:8" x14ac:dyDescent="0.3">
      <c r="A72" s="17"/>
      <c r="B72" s="16"/>
      <c r="C72" s="17"/>
      <c r="D72" s="18"/>
      <c r="E72" s="17"/>
      <c r="F72" s="17"/>
      <c r="G72" s="17"/>
      <c r="H72" s="17"/>
    </row>
    <row r="73" spans="1:8" x14ac:dyDescent="0.3">
      <c r="A73" s="17"/>
      <c r="B73" s="16"/>
      <c r="C73" s="17"/>
      <c r="D73" s="18"/>
      <c r="E73" s="17"/>
      <c r="F73" s="17"/>
      <c r="G73" s="17"/>
      <c r="H73" s="17"/>
    </row>
    <row r="74" spans="1:8" x14ac:dyDescent="0.3">
      <c r="A74" s="17"/>
      <c r="B74" s="16"/>
      <c r="C74" s="17"/>
      <c r="D74" s="18"/>
      <c r="E74" s="17"/>
      <c r="F74" s="17"/>
      <c r="G74" s="17"/>
      <c r="H74" s="17"/>
    </row>
    <row r="75" spans="1:8" x14ac:dyDescent="0.3">
      <c r="A75" s="17"/>
      <c r="B75" s="16"/>
      <c r="C75" s="17"/>
      <c r="D75" s="18"/>
      <c r="E75" s="17"/>
      <c r="F75" s="17"/>
      <c r="G75" s="17"/>
      <c r="H75" s="17"/>
    </row>
    <row r="76" spans="1:8" x14ac:dyDescent="0.3">
      <c r="A76" s="17"/>
      <c r="B76" s="16"/>
      <c r="C76" s="17"/>
      <c r="D76" s="18"/>
      <c r="E76" s="17"/>
      <c r="F76" s="17"/>
      <c r="G76" s="17"/>
      <c r="H76" s="17"/>
    </row>
  </sheetData>
  <sheetProtection algorithmName="SHA-512" hashValue="DTN8RgbjXyHIChSdPPad2dD6h39F1+EZ/mWNZG1wYCZGn0BIFLMIhrCNVBGo61lhDyIn1dSDPRQ4fLb/5V1ExQ==" saltValue="GAcX3F+w7lO8c+HSEM4xQg==" spinCount="100000" sheet="1" objects="1" scenarios="1"/>
  <mergeCells count="5">
    <mergeCell ref="A27:G27"/>
    <mergeCell ref="A32:G32"/>
    <mergeCell ref="A37:G37"/>
    <mergeCell ref="A42:G42"/>
    <mergeCell ref="A44:G44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  <headerFooter>
    <oddHeader>&amp;LTabela 1&amp;RJN-0015/2025</oddHeader>
  </headerFooter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C72710-8FB9-470C-A59B-B9F06AB8323E}">
  <dimension ref="A1:H73"/>
  <sheetViews>
    <sheetView topLeftCell="A25" zoomScaleNormal="100" workbookViewId="0">
      <selection activeCell="A44" sqref="A44:G44"/>
    </sheetView>
  </sheetViews>
  <sheetFormatPr defaultColWidth="9.109375" defaultRowHeight="14.4" x14ac:dyDescent="0.3"/>
  <cols>
    <col min="1" max="1" width="7" style="2" customWidth="1"/>
    <col min="2" max="2" width="56.88671875" style="1" customWidth="1"/>
    <col min="3" max="3" width="10.6640625" style="2" customWidth="1"/>
    <col min="4" max="4" width="17.33203125" style="3" customWidth="1"/>
    <col min="5" max="5" width="18.5546875" style="2" customWidth="1"/>
    <col min="6" max="6" width="9.88671875" style="2" customWidth="1"/>
    <col min="7" max="7" width="16.5546875" style="2" customWidth="1"/>
    <col min="8" max="8" width="25.44140625" style="2" customWidth="1"/>
    <col min="9" max="9" width="9.109375" style="2"/>
    <col min="10" max="10" width="20.88671875" style="2" customWidth="1"/>
    <col min="11" max="16384" width="9.109375" style="2"/>
  </cols>
  <sheetData>
    <row r="1" spans="1:8" ht="18" x14ac:dyDescent="0.35">
      <c r="A1" s="15" t="s">
        <v>88</v>
      </c>
      <c r="B1" s="16"/>
      <c r="C1" s="17"/>
      <c r="D1" s="18"/>
      <c r="E1" s="17"/>
      <c r="F1" s="17"/>
      <c r="G1" s="17"/>
      <c r="H1" s="17"/>
    </row>
    <row r="2" spans="1:8" x14ac:dyDescent="0.3">
      <c r="A2" s="17" t="s">
        <v>86</v>
      </c>
      <c r="B2" s="16"/>
      <c r="C2" s="17"/>
      <c r="D2" s="18"/>
      <c r="E2" s="17"/>
      <c r="F2" s="17"/>
      <c r="G2" s="17"/>
      <c r="H2" s="17"/>
    </row>
    <row r="3" spans="1:8" x14ac:dyDescent="0.3">
      <c r="A3" s="19" t="s">
        <v>85</v>
      </c>
      <c r="B3" s="16"/>
      <c r="C3" s="17"/>
      <c r="D3" s="18"/>
      <c r="E3" s="17"/>
      <c r="F3" s="17"/>
      <c r="G3" s="17"/>
      <c r="H3" s="17"/>
    </row>
    <row r="4" spans="1:8" x14ac:dyDescent="0.3">
      <c r="A4" s="17" t="s">
        <v>1</v>
      </c>
      <c r="B4" s="16"/>
      <c r="C4" s="17"/>
      <c r="D4" s="18"/>
      <c r="E4" s="17"/>
      <c r="F4" s="17"/>
      <c r="G4" s="17"/>
      <c r="H4" s="17"/>
    </row>
    <row r="5" spans="1:8" x14ac:dyDescent="0.3">
      <c r="A5" s="20" t="s">
        <v>2</v>
      </c>
      <c r="B5" s="21" t="s">
        <v>5</v>
      </c>
      <c r="C5" s="17"/>
      <c r="D5" s="18"/>
      <c r="E5" s="17"/>
      <c r="F5" s="17"/>
      <c r="G5" s="17"/>
      <c r="H5" s="17"/>
    </row>
    <row r="6" spans="1:8" x14ac:dyDescent="0.3">
      <c r="A6" s="20" t="s">
        <v>3</v>
      </c>
      <c r="B6" s="21" t="s">
        <v>6</v>
      </c>
      <c r="C6" s="17"/>
      <c r="D6" s="18"/>
      <c r="E6" s="17"/>
      <c r="F6" s="17"/>
      <c r="G6" s="17"/>
      <c r="H6" s="17"/>
    </row>
    <row r="7" spans="1:8" x14ac:dyDescent="0.3">
      <c r="A7" s="20" t="s">
        <v>4</v>
      </c>
      <c r="B7" s="21" t="s">
        <v>7</v>
      </c>
      <c r="C7" s="17"/>
      <c r="D7" s="18"/>
      <c r="E7" s="17"/>
      <c r="F7" s="17"/>
      <c r="G7" s="17"/>
      <c r="H7" s="17"/>
    </row>
    <row r="8" spans="1:8" ht="15" thickBot="1" x14ac:dyDescent="0.35">
      <c r="A8" s="17"/>
      <c r="B8" s="16"/>
      <c r="C8" s="17"/>
      <c r="D8" s="18"/>
      <c r="E8" s="17"/>
      <c r="F8" s="17"/>
      <c r="G8" s="17"/>
      <c r="H8" s="17"/>
    </row>
    <row r="9" spans="1:8" ht="28.8" x14ac:dyDescent="0.3">
      <c r="A9" s="22" t="s">
        <v>8</v>
      </c>
      <c r="B9" s="23" t="s">
        <v>9</v>
      </c>
      <c r="C9" s="24" t="s">
        <v>10</v>
      </c>
      <c r="D9" s="25" t="s">
        <v>11</v>
      </c>
      <c r="E9" s="4" t="s">
        <v>12</v>
      </c>
      <c r="F9" s="4" t="s">
        <v>13</v>
      </c>
      <c r="G9" s="34" t="s">
        <v>72</v>
      </c>
      <c r="H9" s="35" t="s">
        <v>14</v>
      </c>
    </row>
    <row r="10" spans="1:8" x14ac:dyDescent="0.3">
      <c r="A10" s="26" t="s">
        <v>15</v>
      </c>
      <c r="B10" s="27" t="s">
        <v>32</v>
      </c>
      <c r="C10" s="28" t="s">
        <v>2</v>
      </c>
      <c r="D10" s="29">
        <v>4600</v>
      </c>
      <c r="E10" s="6"/>
      <c r="F10" s="7"/>
      <c r="G10" s="10" t="str">
        <f>IF(E10="","",E10*(1+F10/100))</f>
        <v/>
      </c>
      <c r="H10" s="11" t="str">
        <f>IF(E10="","",D10*G10)</f>
        <v/>
      </c>
    </row>
    <row r="11" spans="1:8" x14ac:dyDescent="0.3">
      <c r="A11" s="26" t="s">
        <v>16</v>
      </c>
      <c r="B11" s="27" t="s">
        <v>33</v>
      </c>
      <c r="C11" s="28" t="s">
        <v>2</v>
      </c>
      <c r="D11" s="29">
        <v>4000</v>
      </c>
      <c r="E11" s="6"/>
      <c r="F11" s="7"/>
      <c r="G11" s="10" t="str">
        <f t="shared" ref="G11:G26" si="0">IF(E11="","",E11*(1+F11/100))</f>
        <v/>
      </c>
      <c r="H11" s="11" t="str">
        <f t="shared" ref="H11:H26" si="1">IF(E11="","",D11*G11)</f>
        <v/>
      </c>
    </row>
    <row r="12" spans="1:8" x14ac:dyDescent="0.3">
      <c r="A12" s="26" t="s">
        <v>17</v>
      </c>
      <c r="B12" s="27" t="s">
        <v>34</v>
      </c>
      <c r="C12" s="28" t="s">
        <v>2</v>
      </c>
      <c r="D12" s="29">
        <v>600</v>
      </c>
      <c r="E12" s="6"/>
      <c r="F12" s="7"/>
      <c r="G12" s="10" t="str">
        <f t="shared" si="0"/>
        <v/>
      </c>
      <c r="H12" s="11" t="str">
        <f t="shared" si="1"/>
        <v/>
      </c>
    </row>
    <row r="13" spans="1:8" x14ac:dyDescent="0.3">
      <c r="A13" s="26" t="s">
        <v>18</v>
      </c>
      <c r="B13" s="27" t="s">
        <v>35</v>
      </c>
      <c r="C13" s="28" t="s">
        <v>2</v>
      </c>
      <c r="D13" s="29">
        <v>4600</v>
      </c>
      <c r="E13" s="6"/>
      <c r="F13" s="7"/>
      <c r="G13" s="10" t="str">
        <f t="shared" si="0"/>
        <v/>
      </c>
      <c r="H13" s="11" t="str">
        <f t="shared" si="1"/>
        <v/>
      </c>
    </row>
    <row r="14" spans="1:8" x14ac:dyDescent="0.3">
      <c r="A14" s="26" t="s">
        <v>19</v>
      </c>
      <c r="B14" s="27" t="s">
        <v>36</v>
      </c>
      <c r="C14" s="28" t="s">
        <v>2</v>
      </c>
      <c r="D14" s="29">
        <v>4600</v>
      </c>
      <c r="E14" s="6"/>
      <c r="F14" s="7"/>
      <c r="G14" s="10" t="str">
        <f t="shared" si="0"/>
        <v/>
      </c>
      <c r="H14" s="11" t="str">
        <f t="shared" si="1"/>
        <v/>
      </c>
    </row>
    <row r="15" spans="1:8" x14ac:dyDescent="0.3">
      <c r="A15" s="26" t="s">
        <v>20</v>
      </c>
      <c r="B15" s="27" t="s">
        <v>37</v>
      </c>
      <c r="C15" s="28" t="s">
        <v>2</v>
      </c>
      <c r="D15" s="29">
        <v>250</v>
      </c>
      <c r="E15" s="6"/>
      <c r="F15" s="7"/>
      <c r="G15" s="10" t="str">
        <f t="shared" si="0"/>
        <v/>
      </c>
      <c r="H15" s="11" t="str">
        <f t="shared" si="1"/>
        <v/>
      </c>
    </row>
    <row r="16" spans="1:8" ht="28.8" x14ac:dyDescent="0.3">
      <c r="A16" s="26" t="s">
        <v>21</v>
      </c>
      <c r="B16" s="27" t="s">
        <v>38</v>
      </c>
      <c r="C16" s="28" t="s">
        <v>2</v>
      </c>
      <c r="D16" s="29">
        <v>500</v>
      </c>
      <c r="E16" s="6"/>
      <c r="F16" s="7"/>
      <c r="G16" s="10" t="str">
        <f t="shared" si="0"/>
        <v/>
      </c>
      <c r="H16" s="11" t="str">
        <f t="shared" si="1"/>
        <v/>
      </c>
    </row>
    <row r="17" spans="1:8" x14ac:dyDescent="0.3">
      <c r="A17" s="26" t="s">
        <v>22</v>
      </c>
      <c r="B17" s="27" t="s">
        <v>39</v>
      </c>
      <c r="C17" s="28" t="s">
        <v>2</v>
      </c>
      <c r="D17" s="29">
        <v>150</v>
      </c>
      <c r="E17" s="6"/>
      <c r="F17" s="7"/>
      <c r="G17" s="10" t="str">
        <f t="shared" si="0"/>
        <v/>
      </c>
      <c r="H17" s="11" t="str">
        <f t="shared" si="1"/>
        <v/>
      </c>
    </row>
    <row r="18" spans="1:8" ht="28.8" x14ac:dyDescent="0.3">
      <c r="A18" s="26" t="s">
        <v>23</v>
      </c>
      <c r="B18" s="27" t="s">
        <v>40</v>
      </c>
      <c r="C18" s="28" t="s">
        <v>2</v>
      </c>
      <c r="D18" s="29">
        <v>300</v>
      </c>
      <c r="E18" s="6"/>
      <c r="F18" s="7"/>
      <c r="G18" s="10" t="str">
        <f t="shared" si="0"/>
        <v/>
      </c>
      <c r="H18" s="11" t="str">
        <f t="shared" si="1"/>
        <v/>
      </c>
    </row>
    <row r="19" spans="1:8" x14ac:dyDescent="0.3">
      <c r="A19" s="26" t="s">
        <v>24</v>
      </c>
      <c r="B19" s="27" t="s">
        <v>41</v>
      </c>
      <c r="C19" s="28" t="s">
        <v>2</v>
      </c>
      <c r="D19" s="29">
        <v>200</v>
      </c>
      <c r="E19" s="6"/>
      <c r="F19" s="7"/>
      <c r="G19" s="10" t="str">
        <f t="shared" si="0"/>
        <v/>
      </c>
      <c r="H19" s="11" t="str">
        <f t="shared" si="1"/>
        <v/>
      </c>
    </row>
    <row r="20" spans="1:8" x14ac:dyDescent="0.3">
      <c r="A20" s="26" t="s">
        <v>25</v>
      </c>
      <c r="B20" s="27" t="s">
        <v>42</v>
      </c>
      <c r="C20" s="28" t="s">
        <v>2</v>
      </c>
      <c r="D20" s="29">
        <v>100</v>
      </c>
      <c r="E20" s="6"/>
      <c r="F20" s="7"/>
      <c r="G20" s="10" t="str">
        <f t="shared" si="0"/>
        <v/>
      </c>
      <c r="H20" s="11" t="str">
        <f t="shared" si="1"/>
        <v/>
      </c>
    </row>
    <row r="21" spans="1:8" x14ac:dyDescent="0.3">
      <c r="A21" s="26" t="s">
        <v>26</v>
      </c>
      <c r="B21" s="27" t="s">
        <v>43</v>
      </c>
      <c r="C21" s="28" t="s">
        <v>2</v>
      </c>
      <c r="D21" s="29">
        <v>50</v>
      </c>
      <c r="E21" s="6"/>
      <c r="F21" s="7"/>
      <c r="G21" s="10" t="str">
        <f t="shared" si="0"/>
        <v/>
      </c>
      <c r="H21" s="11" t="str">
        <f t="shared" si="1"/>
        <v/>
      </c>
    </row>
    <row r="22" spans="1:8" x14ac:dyDescent="0.3">
      <c r="A22" s="26" t="s">
        <v>27</v>
      </c>
      <c r="B22" s="27" t="s">
        <v>44</v>
      </c>
      <c r="C22" s="28" t="s">
        <v>2</v>
      </c>
      <c r="D22" s="29">
        <v>200</v>
      </c>
      <c r="E22" s="6"/>
      <c r="F22" s="7"/>
      <c r="G22" s="10" t="str">
        <f t="shared" si="0"/>
        <v/>
      </c>
      <c r="H22" s="11" t="str">
        <f t="shared" si="1"/>
        <v/>
      </c>
    </row>
    <row r="23" spans="1:8" x14ac:dyDescent="0.3">
      <c r="A23" s="26" t="s">
        <v>28</v>
      </c>
      <c r="B23" s="27" t="s">
        <v>45</v>
      </c>
      <c r="C23" s="28" t="s">
        <v>2</v>
      </c>
      <c r="D23" s="29">
        <v>400</v>
      </c>
      <c r="E23" s="6"/>
      <c r="F23" s="7"/>
      <c r="G23" s="10" t="str">
        <f t="shared" si="0"/>
        <v/>
      </c>
      <c r="H23" s="11" t="str">
        <f t="shared" si="1"/>
        <v/>
      </c>
    </row>
    <row r="24" spans="1:8" x14ac:dyDescent="0.3">
      <c r="A24" s="26" t="s">
        <v>29</v>
      </c>
      <c r="B24" s="27" t="s">
        <v>46</v>
      </c>
      <c r="C24" s="28" t="s">
        <v>2</v>
      </c>
      <c r="D24" s="29">
        <v>300</v>
      </c>
      <c r="E24" s="6"/>
      <c r="F24" s="7"/>
      <c r="G24" s="10" t="str">
        <f t="shared" si="0"/>
        <v/>
      </c>
      <c r="H24" s="11" t="str">
        <f t="shared" si="1"/>
        <v/>
      </c>
    </row>
    <row r="25" spans="1:8" x14ac:dyDescent="0.3">
      <c r="A25" s="26" t="s">
        <v>30</v>
      </c>
      <c r="B25" s="27" t="s">
        <v>47</v>
      </c>
      <c r="C25" s="28" t="s">
        <v>2</v>
      </c>
      <c r="D25" s="29">
        <v>300</v>
      </c>
      <c r="E25" s="6"/>
      <c r="F25" s="7"/>
      <c r="G25" s="10" t="str">
        <f t="shared" si="0"/>
        <v/>
      </c>
      <c r="H25" s="11" t="str">
        <f t="shared" si="1"/>
        <v/>
      </c>
    </row>
    <row r="26" spans="1:8" ht="15" thickBot="1" x14ac:dyDescent="0.35">
      <c r="A26" s="30" t="s">
        <v>31</v>
      </c>
      <c r="B26" s="31" t="s">
        <v>73</v>
      </c>
      <c r="C26" s="32" t="s">
        <v>2</v>
      </c>
      <c r="D26" s="33">
        <v>150</v>
      </c>
      <c r="E26" s="8"/>
      <c r="F26" s="9"/>
      <c r="G26" s="10" t="str">
        <f t="shared" si="0"/>
        <v/>
      </c>
      <c r="H26" s="11" t="str">
        <f t="shared" si="1"/>
        <v/>
      </c>
    </row>
    <row r="27" spans="1:8" ht="22.5" customHeight="1" thickBot="1" x14ac:dyDescent="0.35">
      <c r="A27" s="41" t="s">
        <v>48</v>
      </c>
      <c r="B27" s="42"/>
      <c r="C27" s="42"/>
      <c r="D27" s="42"/>
      <c r="E27" s="42"/>
      <c r="F27" s="42"/>
      <c r="G27" s="43"/>
      <c r="H27" s="12">
        <f>SUM(H10:H26)</f>
        <v>0</v>
      </c>
    </row>
    <row r="28" spans="1:8" ht="15" thickBot="1" x14ac:dyDescent="0.35"/>
    <row r="29" spans="1:8" ht="28.8" x14ac:dyDescent="0.3">
      <c r="A29" s="22" t="s">
        <v>8</v>
      </c>
      <c r="B29" s="23" t="s">
        <v>9</v>
      </c>
      <c r="C29" s="24" t="s">
        <v>10</v>
      </c>
      <c r="D29" s="25" t="s">
        <v>11</v>
      </c>
      <c r="E29" s="34" t="s">
        <v>12</v>
      </c>
      <c r="F29" s="34" t="s">
        <v>13</v>
      </c>
      <c r="G29" s="34" t="s">
        <v>72</v>
      </c>
      <c r="H29" s="35" t="s">
        <v>14</v>
      </c>
    </row>
    <row r="30" spans="1:8" x14ac:dyDescent="0.3">
      <c r="A30" s="5" t="s">
        <v>15</v>
      </c>
      <c r="B30" s="27" t="s">
        <v>49</v>
      </c>
      <c r="C30" s="28" t="s">
        <v>50</v>
      </c>
      <c r="D30" s="29">
        <v>100</v>
      </c>
      <c r="E30" s="6"/>
      <c r="F30" s="7"/>
      <c r="G30" s="10" t="str">
        <f t="shared" ref="G30:G31" si="2">IF(E30="","",E30*(1+F30/100))</f>
        <v/>
      </c>
      <c r="H30" s="11" t="str">
        <f t="shared" ref="H30:H31" si="3">IF(E30="","",D30*G30)</f>
        <v/>
      </c>
    </row>
    <row r="31" spans="1:8" ht="15" thickBot="1" x14ac:dyDescent="0.35">
      <c r="A31" s="5" t="s">
        <v>16</v>
      </c>
      <c r="B31" s="27" t="s">
        <v>51</v>
      </c>
      <c r="C31" s="28" t="s">
        <v>50</v>
      </c>
      <c r="D31" s="29">
        <v>50</v>
      </c>
      <c r="E31" s="6"/>
      <c r="F31" s="7"/>
      <c r="G31" s="10" t="str">
        <f t="shared" si="2"/>
        <v/>
      </c>
      <c r="H31" s="11" t="str">
        <f t="shared" si="3"/>
        <v/>
      </c>
    </row>
    <row r="32" spans="1:8" ht="22.5" customHeight="1" thickBot="1" x14ac:dyDescent="0.35">
      <c r="A32" s="41" t="s">
        <v>52</v>
      </c>
      <c r="B32" s="42"/>
      <c r="C32" s="42"/>
      <c r="D32" s="42"/>
      <c r="E32" s="42"/>
      <c r="F32" s="42"/>
      <c r="G32" s="43"/>
      <c r="H32" s="12">
        <f>SUM(H30:H31)</f>
        <v>0</v>
      </c>
    </row>
    <row r="33" spans="1:8" ht="15" thickBot="1" x14ac:dyDescent="0.35"/>
    <row r="34" spans="1:8" ht="28.8" x14ac:dyDescent="0.3">
      <c r="A34" s="22" t="s">
        <v>8</v>
      </c>
      <c r="B34" s="23" t="s">
        <v>9</v>
      </c>
      <c r="C34" s="24" t="s">
        <v>10</v>
      </c>
      <c r="D34" s="25" t="s">
        <v>11</v>
      </c>
      <c r="E34" s="34" t="s">
        <v>12</v>
      </c>
      <c r="F34" s="34" t="s">
        <v>13</v>
      </c>
      <c r="G34" s="34" t="s">
        <v>72</v>
      </c>
      <c r="H34" s="35" t="s">
        <v>14</v>
      </c>
    </row>
    <row r="35" spans="1:8" ht="28.8" x14ac:dyDescent="0.3">
      <c r="A35" s="26" t="s">
        <v>15</v>
      </c>
      <c r="B35" s="27" t="s">
        <v>53</v>
      </c>
      <c r="C35" s="28" t="s">
        <v>3</v>
      </c>
      <c r="D35" s="29">
        <v>36</v>
      </c>
      <c r="E35" s="6"/>
      <c r="F35" s="7"/>
      <c r="G35" s="10" t="str">
        <f t="shared" ref="G35:G36" si="4">IF(E35="","",E35*(1+F35/100))</f>
        <v/>
      </c>
      <c r="H35" s="11" t="str">
        <f t="shared" ref="H35:H36" si="5">IF(E35="","",D35*G35)</f>
        <v/>
      </c>
    </row>
    <row r="36" spans="1:8" ht="15" thickBot="1" x14ac:dyDescent="0.35">
      <c r="A36" s="26" t="s">
        <v>16</v>
      </c>
      <c r="B36" s="27" t="s">
        <v>54</v>
      </c>
      <c r="C36" s="28" t="s">
        <v>3</v>
      </c>
      <c r="D36" s="29">
        <v>12</v>
      </c>
      <c r="E36" s="6"/>
      <c r="F36" s="7"/>
      <c r="G36" s="10" t="str">
        <f t="shared" si="4"/>
        <v/>
      </c>
      <c r="H36" s="11" t="str">
        <f t="shared" si="5"/>
        <v/>
      </c>
    </row>
    <row r="37" spans="1:8" ht="22.5" customHeight="1" thickBot="1" x14ac:dyDescent="0.35">
      <c r="A37" s="41" t="s">
        <v>55</v>
      </c>
      <c r="B37" s="42"/>
      <c r="C37" s="42"/>
      <c r="D37" s="42"/>
      <c r="E37" s="42"/>
      <c r="F37" s="42"/>
      <c r="G37" s="43"/>
      <c r="H37" s="12">
        <f>SUM(H35:H36)</f>
        <v>0</v>
      </c>
    </row>
    <row r="38" spans="1:8" ht="15" thickBot="1" x14ac:dyDescent="0.35"/>
    <row r="39" spans="1:8" ht="28.8" x14ac:dyDescent="0.3">
      <c r="A39" s="22" t="s">
        <v>8</v>
      </c>
      <c r="B39" s="23" t="s">
        <v>9</v>
      </c>
      <c r="C39" s="24" t="s">
        <v>10</v>
      </c>
      <c r="D39" s="25" t="s">
        <v>11</v>
      </c>
      <c r="E39" s="34" t="s">
        <v>12</v>
      </c>
      <c r="F39" s="34" t="s">
        <v>13</v>
      </c>
      <c r="G39" s="34" t="s">
        <v>72</v>
      </c>
      <c r="H39" s="35" t="s">
        <v>14</v>
      </c>
    </row>
    <row r="40" spans="1:8" x14ac:dyDescent="0.3">
      <c r="A40" s="26" t="s">
        <v>15</v>
      </c>
      <c r="B40" s="27" t="s">
        <v>56</v>
      </c>
      <c r="C40" s="28" t="s">
        <v>4</v>
      </c>
      <c r="D40" s="29">
        <v>200</v>
      </c>
      <c r="E40" s="6"/>
      <c r="F40" s="7"/>
      <c r="G40" s="10" t="str">
        <f t="shared" ref="G40:G41" si="6">IF(E40="","",E40*(1+F40/100))</f>
        <v/>
      </c>
      <c r="H40" s="11" t="str">
        <f t="shared" ref="H40:H41" si="7">IF(E40="","",D40*G40)</f>
        <v/>
      </c>
    </row>
    <row r="41" spans="1:8" ht="15" thickBot="1" x14ac:dyDescent="0.35">
      <c r="A41" s="26" t="s">
        <v>16</v>
      </c>
      <c r="B41" s="27" t="s">
        <v>57</v>
      </c>
      <c r="C41" s="28" t="s">
        <v>4</v>
      </c>
      <c r="D41" s="29">
        <v>60</v>
      </c>
      <c r="E41" s="6"/>
      <c r="F41" s="7"/>
      <c r="G41" s="10" t="str">
        <f t="shared" si="6"/>
        <v/>
      </c>
      <c r="H41" s="11" t="str">
        <f t="shared" si="7"/>
        <v/>
      </c>
    </row>
    <row r="42" spans="1:8" ht="22.5" customHeight="1" thickBot="1" x14ac:dyDescent="0.35">
      <c r="A42" s="41" t="s">
        <v>58</v>
      </c>
      <c r="B42" s="42"/>
      <c r="C42" s="42"/>
      <c r="D42" s="42"/>
      <c r="E42" s="42"/>
      <c r="F42" s="42"/>
      <c r="G42" s="43"/>
      <c r="H42" s="12">
        <f>SUM(H40:H41)</f>
        <v>0</v>
      </c>
    </row>
    <row r="43" spans="1:8" ht="15" thickBot="1" x14ac:dyDescent="0.35">
      <c r="A43" s="17"/>
      <c r="B43" s="16"/>
      <c r="C43" s="17"/>
      <c r="D43" s="18"/>
      <c r="E43" s="17"/>
      <c r="F43" s="17"/>
      <c r="G43" s="17"/>
      <c r="H43" s="17"/>
    </row>
    <row r="44" spans="1:8" ht="22.5" customHeight="1" thickBot="1" x14ac:dyDescent="0.4">
      <c r="A44" s="41" t="s">
        <v>90</v>
      </c>
      <c r="B44" s="42"/>
      <c r="C44" s="42"/>
      <c r="D44" s="42"/>
      <c r="E44" s="42"/>
      <c r="F44" s="42"/>
      <c r="G44" s="43"/>
      <c r="H44" s="40">
        <f>SUM(H42+H37+H32+H27)</f>
        <v>0</v>
      </c>
    </row>
    <row r="45" spans="1:8" x14ac:dyDescent="0.3">
      <c r="B45" s="16"/>
      <c r="C45" s="17"/>
      <c r="D45" s="18"/>
      <c r="E45" s="17"/>
      <c r="F45" s="17"/>
      <c r="G45" s="17"/>
      <c r="H45" s="17"/>
    </row>
    <row r="46" spans="1:8" x14ac:dyDescent="0.3">
      <c r="A46" s="17"/>
      <c r="B46" s="16"/>
      <c r="C46" s="17"/>
      <c r="D46" s="18"/>
      <c r="E46" s="17"/>
      <c r="F46" s="17"/>
      <c r="G46" s="17"/>
      <c r="H46" s="17"/>
    </row>
    <row r="47" spans="1:8" x14ac:dyDescent="0.3">
      <c r="A47" s="17"/>
      <c r="B47" s="16"/>
      <c r="C47" s="17"/>
      <c r="D47" s="18"/>
      <c r="E47" s="17"/>
      <c r="F47" s="17"/>
      <c r="G47" s="17"/>
      <c r="H47" s="17"/>
    </row>
    <row r="48" spans="1:8" x14ac:dyDescent="0.3">
      <c r="A48" s="17"/>
      <c r="B48" s="16"/>
      <c r="C48" s="17"/>
      <c r="D48" s="18"/>
      <c r="E48" s="17"/>
      <c r="F48" s="17"/>
      <c r="G48" s="17"/>
      <c r="H48" s="17"/>
    </row>
    <row r="49" spans="1:8" x14ac:dyDescent="0.3">
      <c r="A49" s="19" t="s">
        <v>59</v>
      </c>
      <c r="B49" s="16"/>
      <c r="C49" s="17"/>
      <c r="D49" s="18"/>
      <c r="E49" s="17"/>
      <c r="F49" s="17"/>
      <c r="G49" s="17"/>
      <c r="H49" s="17"/>
    </row>
    <row r="50" spans="1:8" x14ac:dyDescent="0.3">
      <c r="A50" s="17"/>
      <c r="B50" s="16"/>
      <c r="C50" s="17"/>
      <c r="D50" s="18"/>
      <c r="E50" s="17"/>
      <c r="F50" s="17"/>
      <c r="G50" s="17"/>
      <c r="H50" s="17"/>
    </row>
    <row r="51" spans="1:8" x14ac:dyDescent="0.3">
      <c r="A51" s="17"/>
      <c r="B51" s="16"/>
      <c r="C51" s="17"/>
      <c r="D51" s="18"/>
      <c r="E51" s="17"/>
      <c r="F51" s="17"/>
      <c r="G51" s="17"/>
      <c r="H51" s="17"/>
    </row>
    <row r="52" spans="1:8" x14ac:dyDescent="0.3">
      <c r="A52" s="17"/>
      <c r="B52" s="16"/>
      <c r="C52" s="17"/>
      <c r="D52" s="18"/>
      <c r="E52" s="17"/>
      <c r="F52" s="17"/>
      <c r="G52" s="17"/>
      <c r="H52" s="17"/>
    </row>
    <row r="53" spans="1:8" x14ac:dyDescent="0.3">
      <c r="A53" s="36" t="s">
        <v>60</v>
      </c>
      <c r="B53" s="16"/>
      <c r="C53" s="17"/>
      <c r="D53" s="18"/>
      <c r="E53" s="17"/>
      <c r="F53" s="17"/>
      <c r="G53" s="17"/>
      <c r="H53" s="17"/>
    </row>
    <row r="54" spans="1:8" x14ac:dyDescent="0.3">
      <c r="A54" s="36"/>
      <c r="B54" s="16"/>
      <c r="C54" s="17"/>
      <c r="D54" s="18"/>
      <c r="E54" s="17"/>
      <c r="F54" s="17"/>
      <c r="G54" s="17"/>
      <c r="H54" s="17"/>
    </row>
    <row r="55" spans="1:8" x14ac:dyDescent="0.3">
      <c r="A55" s="36" t="s">
        <v>68</v>
      </c>
      <c r="B55" s="16"/>
      <c r="C55" s="17"/>
      <c r="D55" s="18"/>
      <c r="E55" s="17"/>
      <c r="F55" s="17"/>
      <c r="G55" s="17"/>
      <c r="H55" s="17"/>
    </row>
    <row r="56" spans="1:8" x14ac:dyDescent="0.3">
      <c r="A56" s="36"/>
      <c r="B56" s="16"/>
      <c r="C56" s="17"/>
      <c r="D56" s="18"/>
      <c r="E56" s="17"/>
      <c r="F56" s="17"/>
      <c r="G56" s="17"/>
      <c r="H56" s="17"/>
    </row>
    <row r="57" spans="1:8" x14ac:dyDescent="0.3">
      <c r="A57" s="36" t="s">
        <v>71</v>
      </c>
      <c r="B57" s="16"/>
      <c r="C57" s="17"/>
      <c r="D57" s="18"/>
      <c r="E57" s="17"/>
      <c r="F57" s="17"/>
      <c r="G57" s="17"/>
      <c r="H57" s="17"/>
    </row>
    <row r="58" spans="1:8" x14ac:dyDescent="0.3">
      <c r="A58" s="36" t="s">
        <v>70</v>
      </c>
      <c r="B58" s="16"/>
      <c r="C58" s="17"/>
      <c r="D58" s="18"/>
      <c r="E58" s="17"/>
      <c r="F58" s="17"/>
      <c r="G58" s="17"/>
      <c r="H58" s="17"/>
    </row>
    <row r="59" spans="1:8" x14ac:dyDescent="0.3">
      <c r="A59" s="36"/>
      <c r="B59" s="16"/>
      <c r="C59" s="17"/>
      <c r="D59" s="18"/>
      <c r="E59" s="17"/>
      <c r="F59" s="17"/>
      <c r="G59" s="17"/>
      <c r="H59" s="17"/>
    </row>
    <row r="60" spans="1:8" x14ac:dyDescent="0.3">
      <c r="A60" s="36" t="s">
        <v>69</v>
      </c>
      <c r="B60" s="16"/>
      <c r="C60" s="17"/>
      <c r="D60" s="18"/>
      <c r="E60" s="17"/>
      <c r="F60" s="17"/>
      <c r="G60" s="17"/>
      <c r="H60" s="17"/>
    </row>
    <row r="61" spans="1:8" x14ac:dyDescent="0.3">
      <c r="A61" s="17"/>
      <c r="B61" s="16"/>
      <c r="C61" s="17"/>
      <c r="D61" s="18"/>
      <c r="E61" s="17"/>
      <c r="F61" s="17"/>
      <c r="G61" s="17"/>
      <c r="H61" s="17"/>
    </row>
    <row r="62" spans="1:8" x14ac:dyDescent="0.3">
      <c r="A62" s="17"/>
      <c r="B62" s="16"/>
      <c r="C62" s="17"/>
      <c r="D62" s="18"/>
      <c r="E62" s="17"/>
      <c r="F62" s="17"/>
      <c r="G62" s="17"/>
      <c r="H62" s="17"/>
    </row>
    <row r="63" spans="1:8" x14ac:dyDescent="0.3">
      <c r="A63" s="17" t="s">
        <v>61</v>
      </c>
      <c r="B63" s="16"/>
      <c r="C63" s="17" t="s">
        <v>62</v>
      </c>
      <c r="D63" s="18"/>
      <c r="E63" s="17"/>
      <c r="F63" s="17"/>
      <c r="G63" s="17"/>
      <c r="H63" s="17" t="s">
        <v>67</v>
      </c>
    </row>
    <row r="64" spans="1:8" x14ac:dyDescent="0.3">
      <c r="A64" s="17" t="s">
        <v>63</v>
      </c>
      <c r="B64" s="16"/>
      <c r="C64" s="17"/>
      <c r="D64" s="18"/>
      <c r="E64" s="17"/>
      <c r="F64" s="17"/>
      <c r="G64" s="17"/>
      <c r="H64" s="17"/>
    </row>
    <row r="65" spans="1:8" x14ac:dyDescent="0.3">
      <c r="A65" s="17" t="s">
        <v>65</v>
      </c>
      <c r="B65" s="16"/>
      <c r="C65" s="17" t="s">
        <v>66</v>
      </c>
      <c r="D65" s="18"/>
      <c r="E65" s="17"/>
      <c r="F65" s="17"/>
      <c r="G65" s="17"/>
      <c r="H65" s="17"/>
    </row>
    <row r="66" spans="1:8" x14ac:dyDescent="0.3">
      <c r="A66" s="17" t="s">
        <v>64</v>
      </c>
      <c r="B66" s="16"/>
      <c r="C66" s="17"/>
      <c r="D66" s="18"/>
      <c r="E66" s="17"/>
      <c r="F66" s="17"/>
      <c r="G66" s="17"/>
      <c r="H66" s="17"/>
    </row>
    <row r="67" spans="1:8" x14ac:dyDescent="0.3">
      <c r="A67" s="17"/>
      <c r="B67" s="16"/>
      <c r="C67" s="17"/>
      <c r="D67" s="18"/>
      <c r="E67" s="17"/>
      <c r="F67" s="17"/>
      <c r="G67" s="17"/>
      <c r="H67" s="17"/>
    </row>
    <row r="68" spans="1:8" x14ac:dyDescent="0.3">
      <c r="A68" s="17"/>
      <c r="B68" s="16"/>
      <c r="C68" s="17"/>
      <c r="D68" s="18"/>
      <c r="E68" s="17"/>
      <c r="F68" s="17"/>
      <c r="G68" s="17"/>
      <c r="H68" s="17"/>
    </row>
    <row r="69" spans="1:8" x14ac:dyDescent="0.3">
      <c r="A69" s="17"/>
      <c r="B69" s="16"/>
      <c r="C69" s="17"/>
      <c r="D69" s="18"/>
      <c r="E69" s="17"/>
      <c r="F69" s="17"/>
      <c r="G69" s="17"/>
      <c r="H69" s="17"/>
    </row>
    <row r="70" spans="1:8" x14ac:dyDescent="0.3">
      <c r="A70" s="17"/>
      <c r="B70" s="16"/>
      <c r="C70" s="17"/>
      <c r="D70" s="18"/>
      <c r="E70" s="17"/>
      <c r="F70" s="17"/>
      <c r="G70" s="17"/>
      <c r="H70" s="17"/>
    </row>
    <row r="71" spans="1:8" x14ac:dyDescent="0.3">
      <c r="A71" s="17"/>
      <c r="B71" s="16"/>
      <c r="C71" s="17"/>
      <c r="D71" s="18"/>
      <c r="E71" s="17"/>
      <c r="F71" s="17"/>
      <c r="G71" s="17"/>
      <c r="H71" s="17"/>
    </row>
    <row r="72" spans="1:8" x14ac:dyDescent="0.3">
      <c r="A72" s="17"/>
      <c r="B72" s="16"/>
      <c r="C72" s="17"/>
      <c r="D72" s="18"/>
      <c r="E72" s="17"/>
      <c r="F72" s="17"/>
      <c r="G72" s="17"/>
      <c r="H72" s="17"/>
    </row>
    <row r="73" spans="1:8" x14ac:dyDescent="0.3">
      <c r="A73" s="17"/>
      <c r="B73" s="16"/>
      <c r="C73" s="17"/>
      <c r="D73" s="18"/>
      <c r="E73" s="17"/>
      <c r="F73" s="17"/>
      <c r="G73" s="17"/>
      <c r="H73" s="17"/>
    </row>
  </sheetData>
  <sheetProtection algorithmName="SHA-512" hashValue="s+i2yIquNP5dCXNXrk0ct57UGhGDF5SONV/W662/aJzu1pjYGhutG0X2RuitT3Gwq41s6Fko7kF8b4/3ZhOuAw==" saltValue="EApC7SmFRKiRvmg53rSdrQ==" spinCount="100000" sheet="1" objects="1" scenarios="1"/>
  <mergeCells count="5">
    <mergeCell ref="A27:G27"/>
    <mergeCell ref="A32:G32"/>
    <mergeCell ref="A37:G37"/>
    <mergeCell ref="A42:G42"/>
    <mergeCell ref="A44:G44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  <headerFooter>
    <oddHeader>&amp;LTabela 2&amp;RJN-0015/2025</oddHeader>
  </headerFooter>
  <rowBreaks count="1" manualBreakCount="1">
    <brk id="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1BCD35-F65B-4FC5-9253-81624261A4B3}">
  <dimension ref="A1:H32"/>
  <sheetViews>
    <sheetView tabSelected="1" zoomScaleNormal="100" workbookViewId="0">
      <selection activeCell="A17" sqref="A17:E17"/>
    </sheetView>
  </sheetViews>
  <sheetFormatPr defaultColWidth="9.109375" defaultRowHeight="14.4" x14ac:dyDescent="0.3"/>
  <cols>
    <col min="1" max="1" width="7.109375" style="2" customWidth="1"/>
    <col min="2" max="2" width="74.109375" style="2" customWidth="1"/>
    <col min="3" max="3" width="9.109375" style="2"/>
    <col min="4" max="4" width="19.33203125" style="2" customWidth="1"/>
    <col min="5" max="5" width="12" style="2" customWidth="1"/>
    <col min="6" max="6" width="22.109375" style="2" customWidth="1"/>
    <col min="7" max="16384" width="9.109375" style="2"/>
  </cols>
  <sheetData>
    <row r="1" spans="1:6" ht="15.6" x14ac:dyDescent="0.3">
      <c r="A1" s="37" t="s">
        <v>87</v>
      </c>
      <c r="B1" s="17"/>
      <c r="C1" s="17"/>
      <c r="D1" s="17"/>
      <c r="E1" s="17"/>
      <c r="F1" s="17"/>
    </row>
    <row r="2" spans="1:6" x14ac:dyDescent="0.3">
      <c r="A2" s="17" t="s">
        <v>86</v>
      </c>
      <c r="B2" s="17"/>
      <c r="C2" s="17"/>
      <c r="D2" s="17"/>
      <c r="E2" s="17"/>
      <c r="F2" s="17"/>
    </row>
    <row r="3" spans="1:6" x14ac:dyDescent="0.3">
      <c r="A3" s="19" t="s">
        <v>85</v>
      </c>
      <c r="B3" s="17"/>
      <c r="C3" s="17"/>
      <c r="D3" s="17"/>
      <c r="E3" s="17"/>
      <c r="F3" s="17"/>
    </row>
    <row r="4" spans="1:6" ht="15" thickBot="1" x14ac:dyDescent="0.35">
      <c r="A4" s="17"/>
      <c r="B4" s="17"/>
      <c r="C4" s="17"/>
      <c r="D4" s="17"/>
      <c r="E4" s="17"/>
      <c r="F4" s="17"/>
    </row>
    <row r="5" spans="1:6" ht="30" customHeight="1" x14ac:dyDescent="0.3">
      <c r="A5" s="22" t="s">
        <v>8</v>
      </c>
      <c r="B5" s="23" t="s">
        <v>9</v>
      </c>
      <c r="C5" s="24" t="s">
        <v>10</v>
      </c>
      <c r="D5" s="34" t="s">
        <v>12</v>
      </c>
      <c r="E5" s="34" t="s">
        <v>13</v>
      </c>
      <c r="F5" s="35" t="s">
        <v>72</v>
      </c>
    </row>
    <row r="6" spans="1:6" x14ac:dyDescent="0.3">
      <c r="A6" s="38" t="s">
        <v>15</v>
      </c>
      <c r="B6" s="27" t="s">
        <v>74</v>
      </c>
      <c r="C6" s="28" t="s">
        <v>2</v>
      </c>
      <c r="D6" s="6"/>
      <c r="E6" s="7"/>
      <c r="F6" s="13" t="str">
        <f t="shared" ref="F6:F16" si="0">IF(D6="","",D6*(1+E6/100))</f>
        <v/>
      </c>
    </row>
    <row r="7" spans="1:6" x14ac:dyDescent="0.3">
      <c r="A7" s="38" t="s">
        <v>16</v>
      </c>
      <c r="B7" s="27" t="s">
        <v>75</v>
      </c>
      <c r="C7" s="28" t="s">
        <v>2</v>
      </c>
      <c r="D7" s="6"/>
      <c r="E7" s="7"/>
      <c r="F7" s="13" t="str">
        <f t="shared" si="0"/>
        <v/>
      </c>
    </row>
    <row r="8" spans="1:6" ht="28.8" x14ac:dyDescent="0.3">
      <c r="A8" s="38" t="s">
        <v>17</v>
      </c>
      <c r="B8" s="27" t="s">
        <v>76</v>
      </c>
      <c r="C8" s="28" t="s">
        <v>2</v>
      </c>
      <c r="D8" s="6"/>
      <c r="E8" s="7"/>
      <c r="F8" s="13" t="str">
        <f t="shared" si="0"/>
        <v/>
      </c>
    </row>
    <row r="9" spans="1:6" ht="43.2" x14ac:dyDescent="0.3">
      <c r="A9" s="38" t="s">
        <v>18</v>
      </c>
      <c r="B9" s="27" t="s">
        <v>77</v>
      </c>
      <c r="C9" s="28" t="s">
        <v>2</v>
      </c>
      <c r="D9" s="6"/>
      <c r="E9" s="7"/>
      <c r="F9" s="13" t="str">
        <f t="shared" si="0"/>
        <v/>
      </c>
    </row>
    <row r="10" spans="1:6" x14ac:dyDescent="0.3">
      <c r="A10" s="38" t="s">
        <v>19</v>
      </c>
      <c r="B10" s="27" t="s">
        <v>78</v>
      </c>
      <c r="C10" s="28" t="s">
        <v>2</v>
      </c>
      <c r="D10" s="6"/>
      <c r="E10" s="7"/>
      <c r="F10" s="13" t="str">
        <f t="shared" si="0"/>
        <v/>
      </c>
    </row>
    <row r="11" spans="1:6" ht="43.2" x14ac:dyDescent="0.3">
      <c r="A11" s="38" t="s">
        <v>20</v>
      </c>
      <c r="B11" s="27" t="s">
        <v>79</v>
      </c>
      <c r="C11" s="28" t="s">
        <v>2</v>
      </c>
      <c r="D11" s="6"/>
      <c r="E11" s="7"/>
      <c r="F11" s="13" t="str">
        <f t="shared" si="0"/>
        <v/>
      </c>
    </row>
    <row r="12" spans="1:6" ht="43.2" x14ac:dyDescent="0.3">
      <c r="A12" s="38" t="s">
        <v>21</v>
      </c>
      <c r="B12" s="27" t="s">
        <v>80</v>
      </c>
      <c r="C12" s="28" t="s">
        <v>2</v>
      </c>
      <c r="D12" s="6"/>
      <c r="E12" s="7"/>
      <c r="F12" s="13" t="str">
        <f t="shared" si="0"/>
        <v/>
      </c>
    </row>
    <row r="13" spans="1:6" x14ac:dyDescent="0.3">
      <c r="A13" s="38" t="s">
        <v>22</v>
      </c>
      <c r="B13" s="27" t="s">
        <v>81</v>
      </c>
      <c r="C13" s="28" t="s">
        <v>2</v>
      </c>
      <c r="D13" s="6"/>
      <c r="E13" s="7"/>
      <c r="F13" s="13" t="str">
        <f t="shared" si="0"/>
        <v/>
      </c>
    </row>
    <row r="14" spans="1:6" x14ac:dyDescent="0.3">
      <c r="A14" s="38" t="s">
        <v>23</v>
      </c>
      <c r="B14" s="27" t="s">
        <v>82</v>
      </c>
      <c r="C14" s="28" t="s">
        <v>2</v>
      </c>
      <c r="D14" s="6"/>
      <c r="E14" s="7"/>
      <c r="F14" s="13" t="str">
        <f t="shared" si="0"/>
        <v/>
      </c>
    </row>
    <row r="15" spans="1:6" ht="28.8" x14ac:dyDescent="0.3">
      <c r="A15" s="38" t="s">
        <v>24</v>
      </c>
      <c r="B15" s="27" t="s">
        <v>83</v>
      </c>
      <c r="C15" s="28" t="s">
        <v>2</v>
      </c>
      <c r="D15" s="6"/>
      <c r="E15" s="7"/>
      <c r="F15" s="13" t="str">
        <f t="shared" si="0"/>
        <v/>
      </c>
    </row>
    <row r="16" spans="1:6" ht="29.4" thickBot="1" x14ac:dyDescent="0.35">
      <c r="A16" s="39" t="s">
        <v>25</v>
      </c>
      <c r="B16" s="31" t="s">
        <v>84</v>
      </c>
      <c r="C16" s="32" t="s">
        <v>2</v>
      </c>
      <c r="D16" s="8"/>
      <c r="E16" s="9"/>
      <c r="F16" s="14" t="str">
        <f t="shared" si="0"/>
        <v/>
      </c>
    </row>
    <row r="17" spans="1:8" ht="28.5" customHeight="1" thickBot="1" x14ac:dyDescent="0.4">
      <c r="A17" s="44" t="s">
        <v>91</v>
      </c>
      <c r="B17" s="45"/>
      <c r="C17" s="45"/>
      <c r="D17" s="45"/>
      <c r="E17" s="46"/>
      <c r="F17" s="40">
        <f>SUM(F6:F16)</f>
        <v>0</v>
      </c>
    </row>
    <row r="18" spans="1:8" x14ac:dyDescent="0.3">
      <c r="A18" s="17"/>
      <c r="B18" s="17"/>
      <c r="C18" s="17"/>
      <c r="D18" s="17"/>
      <c r="E18" s="17"/>
      <c r="F18" s="17"/>
      <c r="G18" s="17"/>
      <c r="H18" s="17"/>
    </row>
    <row r="19" spans="1:8" x14ac:dyDescent="0.3">
      <c r="A19" s="19" t="s">
        <v>59</v>
      </c>
      <c r="B19" s="17"/>
      <c r="C19" s="17"/>
      <c r="D19" s="17"/>
      <c r="E19" s="17"/>
      <c r="F19" s="17"/>
      <c r="G19" s="17"/>
      <c r="H19" s="17"/>
    </row>
    <row r="20" spans="1:8" x14ac:dyDescent="0.3">
      <c r="A20" s="17"/>
      <c r="B20" s="17"/>
      <c r="C20" s="17"/>
      <c r="D20" s="17"/>
      <c r="E20" s="17"/>
      <c r="F20" s="17"/>
      <c r="G20" s="17"/>
      <c r="H20" s="17"/>
    </row>
    <row r="21" spans="1:8" x14ac:dyDescent="0.3">
      <c r="A21" s="36" t="s">
        <v>60</v>
      </c>
      <c r="B21" s="16"/>
      <c r="C21" s="17"/>
      <c r="D21" s="18"/>
      <c r="E21" s="17"/>
      <c r="F21" s="17"/>
      <c r="G21" s="17"/>
      <c r="H21" s="17"/>
    </row>
    <row r="22" spans="1:8" x14ac:dyDescent="0.3">
      <c r="A22" s="36" t="s">
        <v>68</v>
      </c>
      <c r="B22" s="16"/>
      <c r="C22" s="17"/>
      <c r="D22" s="18"/>
      <c r="E22" s="17"/>
      <c r="F22" s="17"/>
      <c r="G22" s="17"/>
      <c r="H22" s="17"/>
    </row>
    <row r="23" spans="1:8" x14ac:dyDescent="0.3">
      <c r="A23" s="36" t="s">
        <v>71</v>
      </c>
      <c r="B23" s="16"/>
      <c r="C23" s="17"/>
      <c r="D23" s="18"/>
      <c r="E23" s="17"/>
      <c r="F23" s="17"/>
      <c r="G23" s="17"/>
      <c r="H23" s="17"/>
    </row>
    <row r="24" spans="1:8" x14ac:dyDescent="0.3">
      <c r="A24" s="36" t="s">
        <v>70</v>
      </c>
      <c r="B24" s="16"/>
      <c r="C24" s="17"/>
      <c r="D24" s="18"/>
      <c r="E24" s="17"/>
      <c r="F24" s="17"/>
      <c r="G24" s="17"/>
      <c r="H24" s="17"/>
    </row>
    <row r="25" spans="1:8" x14ac:dyDescent="0.3">
      <c r="A25" s="36" t="s">
        <v>69</v>
      </c>
      <c r="B25" s="16"/>
      <c r="C25" s="17"/>
      <c r="D25" s="18"/>
      <c r="E25" s="17"/>
      <c r="F25" s="17"/>
      <c r="G25" s="17"/>
      <c r="H25" s="17"/>
    </row>
    <row r="26" spans="1:8" x14ac:dyDescent="0.3">
      <c r="A26" s="17"/>
      <c r="B26" s="17"/>
      <c r="C26" s="17"/>
      <c r="D26" s="17"/>
      <c r="E26" s="17"/>
      <c r="F26" s="17"/>
      <c r="G26" s="17"/>
      <c r="H26" s="17"/>
    </row>
    <row r="27" spans="1:8" x14ac:dyDescent="0.3">
      <c r="A27" s="17"/>
      <c r="B27" s="17"/>
      <c r="C27" s="17"/>
      <c r="D27" s="17"/>
      <c r="E27" s="17"/>
      <c r="F27" s="17"/>
      <c r="G27" s="17"/>
      <c r="H27" s="17"/>
    </row>
    <row r="28" spans="1:8" x14ac:dyDescent="0.3">
      <c r="A28" s="17" t="s">
        <v>61</v>
      </c>
      <c r="B28" s="16"/>
      <c r="C28" s="17" t="s">
        <v>62</v>
      </c>
      <c r="D28" s="17"/>
      <c r="E28" s="17"/>
      <c r="F28" s="17"/>
      <c r="G28" s="17"/>
      <c r="H28" s="17"/>
    </row>
    <row r="29" spans="1:8" x14ac:dyDescent="0.3">
      <c r="A29" s="17" t="s">
        <v>63</v>
      </c>
      <c r="B29" s="16"/>
      <c r="C29" s="17"/>
      <c r="D29" s="17"/>
      <c r="E29" s="17"/>
      <c r="F29" s="17"/>
      <c r="G29" s="17"/>
      <c r="H29" s="17"/>
    </row>
    <row r="30" spans="1:8" x14ac:dyDescent="0.3">
      <c r="A30" s="17" t="s">
        <v>65</v>
      </c>
      <c r="B30" s="16"/>
      <c r="C30" s="17" t="s">
        <v>66</v>
      </c>
      <c r="D30" s="17"/>
      <c r="E30" s="17"/>
      <c r="F30" s="17"/>
      <c r="G30" s="17"/>
      <c r="H30" s="17"/>
    </row>
    <row r="31" spans="1:8" x14ac:dyDescent="0.3">
      <c r="A31" s="17" t="s">
        <v>64</v>
      </c>
      <c r="B31" s="16"/>
      <c r="C31" s="17"/>
      <c r="D31" s="17"/>
      <c r="E31" s="17"/>
      <c r="F31" s="17"/>
      <c r="G31" s="17"/>
      <c r="H31" s="17"/>
    </row>
    <row r="32" spans="1:8" x14ac:dyDescent="0.3">
      <c r="A32" s="17"/>
      <c r="B32" s="17"/>
      <c r="C32" s="17"/>
      <c r="D32" s="17"/>
      <c r="E32" s="17"/>
      <c r="F32" s="17"/>
      <c r="G32" s="17"/>
      <c r="H32" s="17"/>
    </row>
  </sheetData>
  <sheetProtection algorithmName="SHA-512" hashValue="MsMhAg3eNyjJbV7x5wUIhyRd8jId1nB+BDX0c9g+mMCJloDZFazDs7TAugwHsatLnmEG546UTFFsmSi51pJh+Q==" saltValue="8C+wpoLMT3OMauGcCtmknw==" spinCount="100000" sheet="1" objects="1" scenarios="1"/>
  <mergeCells count="1">
    <mergeCell ref="A17:E17"/>
  </mergeCells>
  <pageMargins left="0.70866141732283472" right="0.70866141732283472" top="0.74803149606299213" bottom="0.74803149606299213" header="0.31496062992125984" footer="0.31496062992125984"/>
  <pageSetup paperSize="9" scale="71" orientation="landscape" r:id="rId1"/>
  <headerFooter>
    <oddHeader>&amp;LTabela 3&amp;RJN-0015/2025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Tabela 1</vt:lpstr>
      <vt:lpstr>Tabela 2</vt:lpstr>
      <vt:lpstr>Tabela 3</vt:lpstr>
      <vt:lpstr>'Tabela 3'!Print_Area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Sluga Jamnik Mojca</dc:creator>
  <cp:lastModifiedBy>Sluga Jamnik Mojca</cp:lastModifiedBy>
  <cp:lastPrinted>2024-10-16T05:28:57Z</cp:lastPrinted>
  <dcterms:created xsi:type="dcterms:W3CDTF">2024-09-05T06:19:41Z</dcterms:created>
  <dcterms:modified xsi:type="dcterms:W3CDTF">2025-05-14T08:09:21Z</dcterms:modified>
</cp:coreProperties>
</file>